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сметный отдел\МКС\Петра Романова ул., вл. 10\Замечания от 10.10.2024\СД по замечаниям ИА\"/>
    </mc:Choice>
  </mc:AlternateContent>
  <bookViews>
    <workbookView xWindow="0" yWindow="0" windowWidth="16125" windowHeight="15105"/>
  </bookViews>
  <sheets>
    <sheet name="08-01-01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'08-01-01'!$27:$27</definedName>
    <definedName name="_xlnm.Print_Area" localSheetId="0">'08-01-01'!$A$1:$K$61</definedName>
  </definedNames>
  <calcPr calcId="162913" iterate="1"/>
</workbook>
</file>

<file path=xl/calcChain.xml><?xml version="1.0" encoding="utf-8"?>
<calcChain xmlns="http://schemas.openxmlformats.org/spreadsheetml/2006/main">
  <c r="A11" i="6" l="1"/>
  <c r="H59" i="6"/>
  <c r="H56" i="6"/>
  <c r="C59" i="6"/>
  <c r="C56" i="6"/>
  <c r="J22" i="6"/>
  <c r="J19" i="6"/>
  <c r="J18" i="6"/>
  <c r="J17" i="6"/>
  <c r="J16" i="6"/>
  <c r="J15" i="6"/>
  <c r="J14" i="6"/>
  <c r="I22" i="6"/>
  <c r="I16" i="6"/>
  <c r="H53" i="6"/>
  <c r="J53" i="6"/>
  <c r="H52" i="6"/>
  <c r="J52" i="6"/>
  <c r="A51" i="6"/>
  <c r="H49" i="6"/>
  <c r="J49" i="6"/>
  <c r="H48" i="6"/>
  <c r="J48" i="6"/>
  <c r="A47" i="6"/>
  <c r="AA44" i="6"/>
  <c r="Z44" i="6"/>
  <c r="Y44" i="6"/>
  <c r="J44" i="6"/>
  <c r="C43" i="6"/>
  <c r="K42" i="6"/>
  <c r="P44" i="6" s="1"/>
  <c r="J42" i="6"/>
  <c r="I42" i="6"/>
  <c r="X44" i="6" s="1"/>
  <c r="H42" i="6"/>
  <c r="G42" i="6"/>
  <c r="F42" i="6"/>
  <c r="V42" i="6"/>
  <c r="T42" i="6"/>
  <c r="R42" i="6"/>
  <c r="U42" i="6"/>
  <c r="S42" i="6"/>
  <c r="Q42" i="6"/>
  <c r="E42" i="6"/>
  <c r="D42" i="6"/>
  <c r="B42" i="6"/>
  <c r="AA40" i="6"/>
  <c r="I18" i="6" s="1"/>
  <c r="Z40" i="6"/>
  <c r="I17" i="6" s="1"/>
  <c r="Y40" i="6"/>
  <c r="AB39" i="6"/>
  <c r="I20" i="6" s="1"/>
  <c r="I39" i="6"/>
  <c r="H39" i="6"/>
  <c r="G39" i="6"/>
  <c r="E39" i="6"/>
  <c r="J38" i="6"/>
  <c r="E38" i="6"/>
  <c r="J37" i="6"/>
  <c r="I37" i="6"/>
  <c r="E37" i="6"/>
  <c r="J36" i="6"/>
  <c r="I36" i="6"/>
  <c r="E36" i="6"/>
  <c r="K35" i="6"/>
  <c r="J40" i="6" s="1"/>
  <c r="J35" i="6"/>
  <c r="I35" i="6"/>
  <c r="H35" i="6"/>
  <c r="G35" i="6"/>
  <c r="F35" i="6"/>
  <c r="K34" i="6"/>
  <c r="J34" i="6"/>
  <c r="I34" i="6"/>
  <c r="W34" i="6" s="1"/>
  <c r="H34" i="6"/>
  <c r="G34" i="6"/>
  <c r="F34" i="6"/>
  <c r="K33" i="6"/>
  <c r="J33" i="6"/>
  <c r="I33" i="6"/>
  <c r="H33" i="6"/>
  <c r="G33" i="6"/>
  <c r="F33" i="6"/>
  <c r="K32" i="6"/>
  <c r="P40" i="6" s="1"/>
  <c r="J32" i="6"/>
  <c r="I32" i="6"/>
  <c r="X40" i="6" s="1"/>
  <c r="I15" i="6" s="1"/>
  <c r="I14" i="6" s="1"/>
  <c r="H32" i="6"/>
  <c r="G32" i="6"/>
  <c r="F32" i="6"/>
  <c r="C31" i="6"/>
  <c r="V30" i="6"/>
  <c r="K38" i="6" s="1"/>
  <c r="T30" i="6"/>
  <c r="K37" i="6" s="1"/>
  <c r="R30" i="6"/>
  <c r="K36" i="6" s="1"/>
  <c r="U30" i="6"/>
  <c r="I38" i="6" s="1"/>
  <c r="S30" i="6"/>
  <c r="Q30" i="6"/>
  <c r="E30" i="6"/>
  <c r="D30" i="6"/>
  <c r="B30" i="6"/>
  <c r="A29" i="6"/>
  <c r="A8" i="6"/>
  <c r="A6" i="6"/>
  <c r="A1" i="6"/>
  <c r="J51" i="6" l="1"/>
  <c r="J47" i="6"/>
  <c r="H40" i="6"/>
  <c r="H44" i="6"/>
  <c r="W32" i="6"/>
  <c r="I19" i="6" s="1"/>
  <c r="O40" i="6"/>
  <c r="O44" i="6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8" i="1"/>
  <c r="Q28" i="1" s="1"/>
  <c r="K28" i="1"/>
  <c r="S28" i="1"/>
  <c r="AC28" i="1"/>
  <c r="P28" i="1" s="1"/>
  <c r="AE28" i="1"/>
  <c r="AD28" i="1" s="1"/>
  <c r="AB28" i="1" s="1"/>
  <c r="AF28" i="1"/>
  <c r="AG28" i="1"/>
  <c r="CU28" i="1" s="1"/>
  <c r="T28" i="1" s="1"/>
  <c r="AH28" i="1"/>
  <c r="CV28" i="1" s="1"/>
  <c r="U28" i="1" s="1"/>
  <c r="AI28" i="1"/>
  <c r="CW28" i="1" s="1"/>
  <c r="V28" i="1" s="1"/>
  <c r="AJ28" i="1"/>
  <c r="CR28" i="1"/>
  <c r="CS28" i="1"/>
  <c r="CT28" i="1"/>
  <c r="CX28" i="1"/>
  <c r="W28" i="1" s="1"/>
  <c r="FR28" i="1"/>
  <c r="GL28" i="1"/>
  <c r="GO28" i="1"/>
  <c r="GP28" i="1"/>
  <c r="GV28" i="1"/>
  <c r="HC28" i="1"/>
  <c r="GX28" i="1" s="1"/>
  <c r="AC29" i="1"/>
  <c r="AE29" i="1"/>
  <c r="AD29" i="1" s="1"/>
  <c r="AB29" i="1" s="1"/>
  <c r="AF29" i="1"/>
  <c r="CT29" i="1" s="1"/>
  <c r="AG29" i="1"/>
  <c r="CU29" i="1" s="1"/>
  <c r="AH29" i="1"/>
  <c r="CV29" i="1" s="1"/>
  <c r="AI29" i="1"/>
  <c r="AJ29" i="1"/>
  <c r="CQ29" i="1"/>
  <c r="CR29" i="1"/>
  <c r="CS29" i="1"/>
  <c r="CW29" i="1"/>
  <c r="CX29" i="1"/>
  <c r="FR29" i="1"/>
  <c r="GL29" i="1"/>
  <c r="BZ31" i="1" s="1"/>
  <c r="GO29" i="1"/>
  <c r="GP29" i="1"/>
  <c r="GV29" i="1"/>
  <c r="HC29" i="1"/>
  <c r="B31" i="1"/>
  <c r="B26" i="1" s="1"/>
  <c r="C31" i="1"/>
  <c r="D31" i="1"/>
  <c r="F31" i="1"/>
  <c r="F26" i="1" s="1"/>
  <c r="G31" i="1"/>
  <c r="G26" i="1" s="1"/>
  <c r="AP31" i="1"/>
  <c r="AP26" i="1" s="1"/>
  <c r="BB31" i="1"/>
  <c r="BB26" i="1" s="1"/>
  <c r="BC31" i="1"/>
  <c r="F47" i="1" s="1"/>
  <c r="BX31" i="1"/>
  <c r="AO31" i="1" s="1"/>
  <c r="BY31" i="1"/>
  <c r="BY26" i="1" s="1"/>
  <c r="CC31" i="1"/>
  <c r="AT31" i="1" s="1"/>
  <c r="CD31" i="1"/>
  <c r="AU31" i="1" s="1"/>
  <c r="CK31" i="1"/>
  <c r="CK26" i="1" s="1"/>
  <c r="CL31" i="1"/>
  <c r="CL26" i="1" s="1"/>
  <c r="CM31" i="1"/>
  <c r="CM26" i="1" s="1"/>
  <c r="F44" i="1"/>
  <c r="B61" i="1"/>
  <c r="B22" i="1" s="1"/>
  <c r="C61" i="1"/>
  <c r="C22" i="1" s="1"/>
  <c r="D61" i="1"/>
  <c r="D22" i="1" s="1"/>
  <c r="F61" i="1"/>
  <c r="F22" i="1" s="1"/>
  <c r="G61" i="1"/>
  <c r="G22" i="1" s="1"/>
  <c r="B91" i="1"/>
  <c r="B18" i="1" s="1"/>
  <c r="C91" i="1"/>
  <c r="C18" i="1" s="1"/>
  <c r="D91" i="1"/>
  <c r="D18" i="1" s="1"/>
  <c r="F91" i="1"/>
  <c r="F18" i="1" s="1"/>
  <c r="G91" i="1"/>
  <c r="G18" i="1" s="1"/>
  <c r="H47" i="6" l="1"/>
  <c r="H51" i="6"/>
  <c r="BZ26" i="1"/>
  <c r="CG31" i="1"/>
  <c r="AQ31" i="1"/>
  <c r="CI31" i="1"/>
  <c r="CP28" i="1"/>
  <c r="O28" i="1" s="1"/>
  <c r="U29" i="1"/>
  <c r="AH31" i="1" s="1"/>
  <c r="F49" i="1"/>
  <c r="AT26" i="1"/>
  <c r="AT61" i="1"/>
  <c r="F50" i="1"/>
  <c r="AU26" i="1"/>
  <c r="AU61" i="1"/>
  <c r="F35" i="1"/>
  <c r="AO26" i="1"/>
  <c r="AO61" i="1"/>
  <c r="F40" i="1"/>
  <c r="BD31" i="1"/>
  <c r="K29" i="1"/>
  <c r="CZ28" i="1"/>
  <c r="Y28" i="1" s="1"/>
  <c r="I29" i="1"/>
  <c r="V29" i="1" s="1"/>
  <c r="AI31" i="1" s="1"/>
  <c r="CY28" i="1"/>
  <c r="X28" i="1" s="1"/>
  <c r="CD26" i="1"/>
  <c r="BX26" i="1"/>
  <c r="CC26" i="1"/>
  <c r="CQ28" i="1"/>
  <c r="R28" i="1"/>
  <c r="BC61" i="1"/>
  <c r="BC26" i="1"/>
  <c r="BB61" i="1"/>
  <c r="AP61" i="1"/>
  <c r="AI26" i="1" l="1"/>
  <c r="V31" i="1"/>
  <c r="AH26" i="1"/>
  <c r="U31" i="1"/>
  <c r="F56" i="1"/>
  <c r="BD26" i="1"/>
  <c r="BD61" i="1"/>
  <c r="F74" i="1"/>
  <c r="BB22" i="1"/>
  <c r="BB91" i="1"/>
  <c r="W29" i="1"/>
  <c r="AJ31" i="1" s="1"/>
  <c r="F79" i="1"/>
  <c r="F16" i="2" s="1"/>
  <c r="F18" i="2" s="1"/>
  <c r="AT22" i="1"/>
  <c r="AT91" i="1"/>
  <c r="BC22" i="1"/>
  <c r="BC91" i="1"/>
  <c r="F77" i="1"/>
  <c r="AZ31" i="1"/>
  <c r="CI26" i="1"/>
  <c r="GK28" i="1"/>
  <c r="AO22" i="1"/>
  <c r="F65" i="1"/>
  <c r="AO91" i="1"/>
  <c r="F41" i="1"/>
  <c r="AQ26" i="1"/>
  <c r="AQ61" i="1"/>
  <c r="F80" i="1"/>
  <c r="AU91" i="1"/>
  <c r="AU22" i="1"/>
  <c r="Q29" i="1"/>
  <c r="AD31" i="1" s="1"/>
  <c r="R29" i="1"/>
  <c r="GK29" i="1" s="1"/>
  <c r="GX29" i="1"/>
  <c r="CJ31" i="1" s="1"/>
  <c r="S29" i="1"/>
  <c r="CG26" i="1"/>
  <c r="AX31" i="1"/>
  <c r="GM28" i="1"/>
  <c r="F70" i="1"/>
  <c r="G16" i="2" s="1"/>
  <c r="G18" i="2" s="1"/>
  <c r="AP22" i="1"/>
  <c r="AP91" i="1"/>
  <c r="T29" i="1"/>
  <c r="AG31" i="1" s="1"/>
  <c r="P29" i="1"/>
  <c r="AP18" i="1" l="1"/>
  <c r="F100" i="1"/>
  <c r="F110" i="1"/>
  <c r="AU18" i="1"/>
  <c r="AJ26" i="1"/>
  <c r="W31" i="1"/>
  <c r="BA31" i="1"/>
  <c r="CJ26" i="1"/>
  <c r="AQ22" i="1"/>
  <c r="AQ91" i="1"/>
  <c r="F71" i="1"/>
  <c r="BC18" i="1"/>
  <c r="F107" i="1"/>
  <c r="F104" i="1"/>
  <c r="BB18" i="1"/>
  <c r="F53" i="1"/>
  <c r="U61" i="1"/>
  <c r="U26" i="1"/>
  <c r="CZ29" i="1"/>
  <c r="Y29" i="1" s="1"/>
  <c r="AL31" i="1" s="1"/>
  <c r="CY29" i="1"/>
  <c r="X29" i="1" s="1"/>
  <c r="AK31" i="1" s="1"/>
  <c r="AF31" i="1"/>
  <c r="CP29" i="1"/>
  <c r="O29" i="1" s="1"/>
  <c r="AC31" i="1"/>
  <c r="AE31" i="1"/>
  <c r="AD26" i="1"/>
  <c r="Q31" i="1"/>
  <c r="F109" i="1"/>
  <c r="AT18" i="1"/>
  <c r="F54" i="1"/>
  <c r="V61" i="1"/>
  <c r="V26" i="1"/>
  <c r="GN28" i="1"/>
  <c r="AG26" i="1"/>
  <c r="T31" i="1"/>
  <c r="F38" i="1"/>
  <c r="AX26" i="1"/>
  <c r="AX61" i="1"/>
  <c r="F95" i="1"/>
  <c r="AO18" i="1"/>
  <c r="F42" i="1"/>
  <c r="AZ61" i="1"/>
  <c r="AZ26" i="1"/>
  <c r="BD22" i="1"/>
  <c r="BD91" i="1"/>
  <c r="F86" i="1"/>
  <c r="CE31" i="1" l="1"/>
  <c r="CF31" i="1"/>
  <c r="CH31" i="1"/>
  <c r="AC26" i="1"/>
  <c r="P31" i="1"/>
  <c r="T26" i="1"/>
  <c r="F52" i="1"/>
  <c r="T61" i="1"/>
  <c r="AE26" i="1"/>
  <c r="R31" i="1"/>
  <c r="F55" i="1"/>
  <c r="W61" i="1"/>
  <c r="W26" i="1"/>
  <c r="GM29" i="1"/>
  <c r="AB31" i="1"/>
  <c r="F101" i="1"/>
  <c r="AQ18" i="1"/>
  <c r="U22" i="1"/>
  <c r="F83" i="1"/>
  <c r="U91" i="1"/>
  <c r="BD18" i="1"/>
  <c r="F116" i="1"/>
  <c r="F43" i="1"/>
  <c r="Q61" i="1"/>
  <c r="Q26" i="1"/>
  <c r="AF26" i="1"/>
  <c r="S31" i="1"/>
  <c r="AK26" i="1"/>
  <c r="X31" i="1"/>
  <c r="AX22" i="1"/>
  <c r="AX91" i="1"/>
  <c r="F68" i="1"/>
  <c r="F72" i="1"/>
  <c r="AZ22" i="1"/>
  <c r="AZ91" i="1"/>
  <c r="F84" i="1"/>
  <c r="V91" i="1"/>
  <c r="V22" i="1"/>
  <c r="AL26" i="1"/>
  <c r="Y31" i="1"/>
  <c r="F51" i="1"/>
  <c r="BA26" i="1"/>
  <c r="BA61" i="1"/>
  <c r="AZ18" i="1" l="1"/>
  <c r="F102" i="1"/>
  <c r="X26" i="1"/>
  <c r="X61" i="1"/>
  <c r="F57" i="1"/>
  <c r="F85" i="1"/>
  <c r="W91" i="1"/>
  <c r="W22" i="1"/>
  <c r="Y26" i="1"/>
  <c r="Y61" i="1"/>
  <c r="F58" i="1"/>
  <c r="AB26" i="1"/>
  <c r="O31" i="1"/>
  <c r="R26" i="1"/>
  <c r="R61" i="1"/>
  <c r="F45" i="1"/>
  <c r="GN29" i="1"/>
  <c r="CB31" i="1" s="1"/>
  <c r="CA31" i="1"/>
  <c r="AY31" i="1"/>
  <c r="CH26" i="1"/>
  <c r="P61" i="1"/>
  <c r="P26" i="1"/>
  <c r="F34" i="1"/>
  <c r="BA22" i="1"/>
  <c r="F81" i="1"/>
  <c r="H16" i="2" s="1"/>
  <c r="H18" i="2" s="1"/>
  <c r="BA91" i="1"/>
  <c r="T22" i="1"/>
  <c r="T91" i="1"/>
  <c r="F82" i="1"/>
  <c r="CF26" i="1"/>
  <c r="AW31" i="1"/>
  <c r="S26" i="1"/>
  <c r="S61" i="1"/>
  <c r="F46" i="1"/>
  <c r="U18" i="1"/>
  <c r="F113" i="1"/>
  <c r="V18" i="1"/>
  <c r="F114" i="1"/>
  <c r="AX18" i="1"/>
  <c r="F98" i="1"/>
  <c r="F73" i="1"/>
  <c r="Q91" i="1"/>
  <c r="Q22" i="1"/>
  <c r="AV31" i="1"/>
  <c r="CE26" i="1"/>
  <c r="F103" i="1" l="1"/>
  <c r="Q18" i="1"/>
  <c r="CA26" i="1"/>
  <c r="AR31" i="1"/>
  <c r="Y22" i="1"/>
  <c r="Y91" i="1"/>
  <c r="F88" i="1"/>
  <c r="X91" i="1"/>
  <c r="F87" i="1"/>
  <c r="X22" i="1"/>
  <c r="S22" i="1"/>
  <c r="S91" i="1"/>
  <c r="F76" i="1"/>
  <c r="P91" i="1"/>
  <c r="F64" i="1"/>
  <c r="P22" i="1"/>
  <c r="F75" i="1"/>
  <c r="R91" i="1"/>
  <c r="R22" i="1"/>
  <c r="AS31" i="1"/>
  <c r="CB26" i="1"/>
  <c r="T18" i="1"/>
  <c r="F112" i="1"/>
  <c r="AV26" i="1"/>
  <c r="AV61" i="1"/>
  <c r="F36" i="1"/>
  <c r="F111" i="1"/>
  <c r="BA18" i="1"/>
  <c r="AW26" i="1"/>
  <c r="AW61" i="1"/>
  <c r="F37" i="1"/>
  <c r="AY26" i="1"/>
  <c r="F39" i="1"/>
  <c r="AY61" i="1"/>
  <c r="O61" i="1"/>
  <c r="O26" i="1"/>
  <c r="F33" i="1"/>
  <c r="F115" i="1"/>
  <c r="W18" i="1"/>
  <c r="AW22" i="1" l="1"/>
  <c r="AW91" i="1"/>
  <c r="F67" i="1"/>
  <c r="F105" i="1"/>
  <c r="R18" i="1"/>
  <c r="F106" i="1"/>
  <c r="S18" i="1"/>
  <c r="F118" i="1"/>
  <c r="Y18" i="1"/>
  <c r="F63" i="1"/>
  <c r="O22" i="1"/>
  <c r="O91" i="1"/>
  <c r="AY22" i="1"/>
  <c r="AY91" i="1"/>
  <c r="F69" i="1"/>
  <c r="F59" i="1"/>
  <c r="AR26" i="1"/>
  <c r="AR61" i="1"/>
  <c r="AS61" i="1"/>
  <c r="F48" i="1"/>
  <c r="AS26" i="1"/>
  <c r="P18" i="1"/>
  <c r="F94" i="1"/>
  <c r="F117" i="1"/>
  <c r="X18" i="1"/>
  <c r="F66" i="1"/>
  <c r="AV22" i="1"/>
  <c r="AV91" i="1"/>
  <c r="J16" i="2"/>
  <c r="J18" i="2" s="1"/>
  <c r="AR22" i="1" l="1"/>
  <c r="AR91" i="1"/>
  <c r="F89" i="1"/>
  <c r="O18" i="1"/>
  <c r="F93" i="1"/>
  <c r="AV18" i="1"/>
  <c r="F96" i="1"/>
  <c r="AY18" i="1"/>
  <c r="F99" i="1"/>
  <c r="F97" i="1"/>
  <c r="AW18" i="1"/>
  <c r="F78" i="1"/>
  <c r="E16" i="2" s="1"/>
  <c r="AS22" i="1"/>
  <c r="AS91" i="1"/>
  <c r="I16" i="2" l="1"/>
  <c r="I18" i="2" s="1"/>
  <c r="E18" i="2"/>
  <c r="AS18" i="1"/>
  <c r="F108" i="1"/>
  <c r="AR18" i="1"/>
  <c r="F119" i="1"/>
</calcChain>
</file>

<file path=xl/sharedStrings.xml><?xml version="1.0" encoding="utf-8"?>
<sst xmlns="http://schemas.openxmlformats.org/spreadsheetml/2006/main" count="680" uniqueCount="140">
  <si>
    <t>Smeta.RU  (495) 974-1589</t>
  </si>
  <si>
    <t>_PS_</t>
  </si>
  <si>
    <t>Smeta.RU</t>
  </si>
  <si>
    <t/>
  </si>
  <si>
    <t>08-01-01</t>
  </si>
  <si>
    <t>Организация дорожного движения</t>
  </si>
  <si>
    <t>17-СК-26/22-ЭС.1</t>
  </si>
  <si>
    <t>Уразбекова Ф.Э.</t>
  </si>
  <si>
    <t>Сметные нормы списания</t>
  </si>
  <si>
    <t>Коды ОКП для ТСН-2001 МГЭ</t>
  </si>
  <si>
    <t>Типовой расчет для ТСН-2001 МГЭ, Новая методика с выпуска доп. 43 (Строительство), Доп 73</t>
  </si>
  <si>
    <t>Территориальные сметные нормативы для Москвы ТСН-2001 (МГЭ), дополнение 73</t>
  </si>
  <si>
    <t>Поправки для ТСН-2001 от 08.08.2024 г. доп.73</t>
  </si>
  <si>
    <t>Территориальные сметные нормативы для Москвы (ТСН-2001)</t>
  </si>
  <si>
    <t>ТЕР</t>
  </si>
  <si>
    <t>Новый раздел</t>
  </si>
  <si>
    <t>1</t>
  </si>
  <si>
    <t>10.1-2-21</t>
  </si>
  <si>
    <t>Автомобильные дороги, устройство средств технического регулирования с устройством временного освещения и установкой импульсных стрелок</t>
  </si>
  <si>
    <t>100 м</t>
  </si>
  <si>
    <t>ТСН-2001.10 Доп. 68, Сб. 1, т. 2, поз. 21</t>
  </si>
  <si>
    <t>Временные здания и сооружения</t>
  </si>
  <si>
    <t>ТСН-2001.10-1. 1-2-21, 1-2-22, 1-3-1</t>
  </si>
  <si>
    <t>ТСН-2001.10-1-6</t>
  </si>
  <si>
    <t>2</t>
  </si>
  <si>
    <t>1.1-1-118</t>
  </si>
  <si>
    <t>Вода</t>
  </si>
  <si>
    <t>м3</t>
  </si>
  <si>
    <t>ТСН-2001.1. Доп. 1-42. Р. 1, о. 1, поз. 118</t>
  </si>
  <si>
    <t>Материалы строительные</t>
  </si>
  <si>
    <t>ТСН-2001.1 Материалы строительные</t>
  </si>
  <si>
    <t>ТСН-2001.1-1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</si>
  <si>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</si>
  <si>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</si>
  <si>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</si>
  <si>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</si>
  <si>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</si>
  <si>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</si>
  <si>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</si>
  <si>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</si>
  <si>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</si>
  <si>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</si>
  <si>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</si>
  <si>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</si>
  <si>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</si>
  <si>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</si>
  <si>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</si>
  <si>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</si>
  <si>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</si>
  <si>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</si>
  <si>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</si>
  <si>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</si>
  <si>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</si>
  <si>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</si>
  <si>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</si>
  <si>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</si>
  <si>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</si>
  <si>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</si>
  <si>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</si>
  <si>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</si>
  <si>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</si>
  <si>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</si>
  <si>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</si>
  <si>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</si>
  <si>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</si>
  <si>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</si>
  <si>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</si>
  <si>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</si>
  <si>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</si>
  <si>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</si>
  <si>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</si>
  <si>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</si>
  <si>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</si>
  <si>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</si>
  <si>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</si>
  <si>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</si>
  <si>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</si>
  <si>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</si>
  <si>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</si>
  <si>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</si>
  <si>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</si>
  <si>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</si>
  <si>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</si>
  <si>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</si>
  <si>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</si>
  <si>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</si>
  <si>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Инд_исп.Сводный</t>
  </si>
  <si>
    <t>Используется Индекс "по сводному"</t>
  </si>
  <si>
    <t>Текущий уровень цен</t>
  </si>
  <si>
    <t>Сборник индексов</t>
  </si>
  <si>
    <t>Коэффициенты к ТСН-2001 МГЭ</t>
  </si>
  <si>
    <t>212</t>
  </si>
  <si>
    <t>_OBSM_</t>
  </si>
  <si>
    <t>Строительство новой ТП-10/0,4кВ с тр-ми 2х630кВА, 4КЛ-10кВ от новой ТП до КЛ-10кВ напр-ем от ТП № 24874 А и Б до ТП № 24873 А и Б, 8КЛ-0,4кВ от новой ТП луч А и Б до ВРЩ-0,4кВ № 1-4, установка счетчиков учета э/э - 10 шт., в т.ч. ПИР: г.Москва, ул.Петра Романова, вл.10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</si>
  <si>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</si>
  <si>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</si>
  <si>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</si>
  <si>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</si>
  <si>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</si>
  <si>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</si>
  <si>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</si>
  <si>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</si>
  <si>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</si>
  <si>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</si>
  <si>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</si>
  <si>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</si>
  <si>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</si>
  <si>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</si>
  <si>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</si>
  <si>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</si>
  <si>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</si>
  <si>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</si>
  <si>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</si>
  <si>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</si>
  <si>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</si>
  <si>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</si>
  <si>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</si>
  <si>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</si>
  <si>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</si>
  <si>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новой ТП-10/0,4кВ с тр-ми 2х630кВА, 4КЛ-10кВ от новой ТП до КЛ-10кВ напр-ем от ТП № 24874 А и Б до ТП № 24873 А и Б, 8КЛ-0,4кВ от новой ТП луч А и Б до ВРЩ-0,4кВ № 1-4, установка счетчиков учета э/э - 10 шт., в т.ч. ПИР: г.Москва, ул.Петра Романова, вл.10. Организация дорожного движения</t>
  </si>
  <si>
    <t>Составлен(а) по ТСН-2001 с учетом Дополнения №: 73</t>
  </si>
  <si>
    <t>№ и период сборника коэффициентов (индексов) пересчета: Коэффициенты к ТСН-2001 МГЭ №212 июль 2024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</si>
  <si>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</si>
  <si>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</si>
  <si>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</si>
  <si>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</si>
  <si>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</si>
  <si>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</si>
  <si>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</si>
  <si>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</si>
  <si>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</si>
  <si>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</si>
  <si>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</si>
  <si>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</si>
  <si>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</si>
  <si>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</si>
  <si>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</si>
  <si>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</si>
  <si>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</si>
  <si>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72-СК-16/22-ПОДД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</si>
</sst>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General;\-General;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0"/>
  <sheetViews>
    <sheetView tabSelected="1" topLeftCell="A23" zoomScaleNormal="100" workbookViewId="0">
      <selection activeCell="A12" sqref="A1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11" max="11" width="10.140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0" t="s">
        <v>118</v>
      </c>
      <c r="K2" s="30"/>
    </row>
    <row r="3" spans="1:42" ht="47.25" x14ac:dyDescent="0.25">
      <c r="A3" s="11" t="s">
        <v>119</v>
      </c>
      <c r="B3" s="11"/>
      <c r="C3" s="11"/>
      <c r="D3" s="11"/>
      <c r="E3" s="11"/>
      <c r="F3" s="11"/>
      <c r="G3" s="11"/>
      <c r="H3" s="11"/>
      <c r="I3" s="11"/>
      <c r="J3" s="11"/>
      <c r="K3" s="11"/>
      <c r="AP3" s="31" t="s">
        <v>119</v>
      </c>
    </row>
    <row r="4" spans="1:42" x14ac:dyDescent="0.2">
      <c r="A4" s="12" t="s">
        <v>94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11" t="str">
        <f>CONCATENATE( "ЛОКАЛЬНАЯ СМЕТА № ",IF(Source!F20&lt;&gt;"Новая локальная смета", Source!F20, ""))</f>
        <v>ЛОКАЛЬНАЯ СМЕТА № 08-01-01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14" t="str">
        <f>IF(Source!G20&lt;&gt;"Новая локальная смета", Source!G20, "")</f>
        <v>Организация дорожного движения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42" x14ac:dyDescent="0.2">
      <c r="A9" s="15" t="s">
        <v>95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17" t="str">
        <f>CONCATENATE( "Основание: чертежи № ", Source!J12)</f>
        <v>Основание: чертежи № 72-СК-16/22-ПОДД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42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42" ht="71.25" x14ac:dyDescent="0.2">
      <c r="A13" s="10"/>
      <c r="B13" s="10"/>
      <c r="C13" s="10"/>
      <c r="D13" s="10"/>
      <c r="E13" s="10"/>
      <c r="F13" s="10"/>
      <c r="G13" s="10"/>
      <c r="H13" s="10"/>
      <c r="I13" s="19" t="s">
        <v>96</v>
      </c>
      <c r="J13" s="19" t="s">
        <v>97</v>
      </c>
      <c r="K13" s="10"/>
    </row>
    <row r="14" spans="1:42" ht="15" x14ac:dyDescent="0.25">
      <c r="A14" s="10"/>
      <c r="B14" s="10"/>
      <c r="C14" s="10"/>
      <c r="D14" s="10"/>
      <c r="E14" s="20" t="s">
        <v>98</v>
      </c>
      <c r="F14" s="20"/>
      <c r="G14" s="20"/>
      <c r="H14" s="20"/>
      <c r="I14" s="21">
        <f>I15+I16+I17+I18</f>
        <v>1</v>
      </c>
      <c r="J14" s="21">
        <f>J15+J16+J17+J18</f>
        <v>22.37</v>
      </c>
      <c r="K14" s="22" t="s">
        <v>135</v>
      </c>
    </row>
    <row r="15" spans="1:42" ht="14.25" x14ac:dyDescent="0.2">
      <c r="A15" s="10"/>
      <c r="B15" s="10"/>
      <c r="C15" s="10"/>
      <c r="D15" s="10"/>
      <c r="E15" s="23" t="s">
        <v>99</v>
      </c>
      <c r="F15" s="23"/>
      <c r="G15" s="23"/>
      <c r="H15" s="23"/>
      <c r="I15" s="24">
        <f>ROUND(SUM(X28:X53)/1000, 2)</f>
        <v>1</v>
      </c>
      <c r="J15" s="24">
        <f>ROUND((Source!F78)/1000, 2)</f>
        <v>22.37</v>
      </c>
      <c r="K15" s="10" t="s">
        <v>135</v>
      </c>
    </row>
    <row r="16" spans="1:42" ht="14.25" x14ac:dyDescent="0.2">
      <c r="A16" s="10"/>
      <c r="B16" s="10"/>
      <c r="C16" s="10"/>
      <c r="D16" s="10"/>
      <c r="E16" s="23" t="s">
        <v>100</v>
      </c>
      <c r="F16" s="23"/>
      <c r="G16" s="23"/>
      <c r="H16" s="23"/>
      <c r="I16" s="24">
        <f>ROUND(SUM(Y28:Y53)/1000, 2)</f>
        <v>0</v>
      </c>
      <c r="J16" s="24">
        <f>ROUND((Source!F79)/1000, 2)</f>
        <v>0</v>
      </c>
      <c r="K16" s="10" t="s">
        <v>135</v>
      </c>
    </row>
    <row r="17" spans="1:42" ht="14.25" x14ac:dyDescent="0.2">
      <c r="A17" s="10"/>
      <c r="B17" s="10"/>
      <c r="C17" s="10"/>
      <c r="D17" s="10"/>
      <c r="E17" s="23" t="s">
        <v>101</v>
      </c>
      <c r="F17" s="23"/>
      <c r="G17" s="23"/>
      <c r="H17" s="23"/>
      <c r="I17" s="24">
        <f>ROUND(SUM(Z28:Z53)/1000, 2)</f>
        <v>0</v>
      </c>
      <c r="J17" s="24">
        <f>ROUND((Source!F70)/1000, 2)</f>
        <v>0</v>
      </c>
      <c r="K17" s="10" t="s">
        <v>135</v>
      </c>
    </row>
    <row r="18" spans="1:42" ht="14.25" x14ac:dyDescent="0.2">
      <c r="A18" s="10"/>
      <c r="B18" s="10"/>
      <c r="C18" s="10"/>
      <c r="D18" s="10"/>
      <c r="E18" s="23" t="s">
        <v>102</v>
      </c>
      <c r="F18" s="23"/>
      <c r="G18" s="23"/>
      <c r="H18" s="23"/>
      <c r="I18" s="24">
        <f>ROUND(SUM(AA28:AA53)/1000, 2)</f>
        <v>0</v>
      </c>
      <c r="J18" s="24">
        <f>ROUND((Source!F80+Source!F81)/1000, 2)</f>
        <v>0</v>
      </c>
      <c r="K18" s="10" t="s">
        <v>135</v>
      </c>
    </row>
    <row r="19" spans="1:42" ht="14.25" x14ac:dyDescent="0.2">
      <c r="A19" s="10"/>
      <c r="B19" s="10"/>
      <c r="C19" s="10"/>
      <c r="D19" s="10"/>
      <c r="E19" s="23" t="s">
        <v>103</v>
      </c>
      <c r="F19" s="23"/>
      <c r="G19" s="23"/>
      <c r="H19" s="23"/>
      <c r="I19" s="24">
        <f>ROUND(SUM(W28:W53)/1000, 2)</f>
        <v>0.23</v>
      </c>
      <c r="J19" s="24">
        <f>(Source!F76+ Source!F75)/1000</f>
        <v>7.7747599999999997</v>
      </c>
      <c r="K19" s="10" t="s">
        <v>135</v>
      </c>
    </row>
    <row r="20" spans="1:42" ht="14.25" x14ac:dyDescent="0.2">
      <c r="A20" s="10"/>
      <c r="B20" s="10"/>
      <c r="C20" s="10"/>
      <c r="D20" s="10"/>
      <c r="E20" s="23" t="s">
        <v>104</v>
      </c>
      <c r="F20" s="23"/>
      <c r="G20" s="23"/>
      <c r="H20" s="23"/>
      <c r="I20" s="24">
        <f>SUM(AB28:AB53)</f>
        <v>19.609472400000001</v>
      </c>
      <c r="J20" s="24"/>
      <c r="K20" s="10" t="s">
        <v>105</v>
      </c>
    </row>
    <row r="21" spans="1:42" ht="14.25" hidden="1" x14ac:dyDescent="0.2">
      <c r="A21" s="10"/>
      <c r="B21" s="10"/>
      <c r="C21" s="10"/>
      <c r="D21" s="10"/>
      <c r="E21" s="25" t="s">
        <v>106</v>
      </c>
      <c r="F21" s="25"/>
      <c r="G21" s="25"/>
      <c r="H21" s="25"/>
      <c r="I21" s="24"/>
      <c r="J21" s="24"/>
      <c r="K21" s="10"/>
    </row>
    <row r="22" spans="1:42" ht="14.25" hidden="1" x14ac:dyDescent="0.2">
      <c r="A22" s="10"/>
      <c r="B22" s="10"/>
      <c r="C22" s="10"/>
      <c r="D22" s="10"/>
      <c r="E22" s="26" t="s">
        <v>71</v>
      </c>
      <c r="F22" s="26"/>
      <c r="G22" s="26"/>
      <c r="H22" s="26"/>
      <c r="I22" s="24">
        <f>ROUND(SUM(AE28:AE53)/1000, 2)</f>
        <v>0</v>
      </c>
      <c r="J22" s="24">
        <f>SUM(AF28:AF53)/1000</f>
        <v>0</v>
      </c>
      <c r="K22" s="10" t="s">
        <v>135</v>
      </c>
    </row>
    <row r="23" spans="1:42" ht="14.25" x14ac:dyDescent="0.2">
      <c r="A23" s="10"/>
      <c r="B23" s="10"/>
      <c r="C23" s="10"/>
      <c r="D23" s="10"/>
      <c r="E23" s="10"/>
      <c r="F23" s="27"/>
      <c r="G23" s="27"/>
      <c r="H23" s="27"/>
      <c r="I23" s="24"/>
      <c r="J23" s="24"/>
      <c r="K23" s="10"/>
    </row>
    <row r="24" spans="1:42" ht="14.25" x14ac:dyDescent="0.2">
      <c r="A24" s="10" t="s">
        <v>120</v>
      </c>
      <c r="B24" s="10"/>
      <c r="C24" s="10"/>
      <c r="D24" s="10"/>
      <c r="E24" s="10"/>
      <c r="F24" s="27"/>
      <c r="G24" s="27"/>
      <c r="H24" s="27"/>
      <c r="I24" s="24"/>
      <c r="J24" s="24"/>
      <c r="K24" s="10"/>
    </row>
    <row r="25" spans="1:42" ht="14.25" x14ac:dyDescent="0.2">
      <c r="A25" s="17" t="s">
        <v>121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2" t="s">
        <v>121</v>
      </c>
    </row>
    <row r="26" spans="1:42" ht="114" x14ac:dyDescent="0.2">
      <c r="A26" s="28" t="s">
        <v>107</v>
      </c>
      <c r="B26" s="28" t="s">
        <v>108</v>
      </c>
      <c r="C26" s="28" t="s">
        <v>109</v>
      </c>
      <c r="D26" s="28" t="s">
        <v>110</v>
      </c>
      <c r="E26" s="28" t="s">
        <v>111</v>
      </c>
      <c r="F26" s="28" t="s">
        <v>112</v>
      </c>
      <c r="G26" s="29" t="s">
        <v>113</v>
      </c>
      <c r="H26" s="29" t="s">
        <v>114</v>
      </c>
      <c r="I26" s="28" t="s">
        <v>115</v>
      </c>
      <c r="J26" s="28" t="s">
        <v>116</v>
      </c>
      <c r="K26" s="28" t="s">
        <v>117</v>
      </c>
    </row>
    <row r="27" spans="1:42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42" ht="16.5" x14ac:dyDescent="0.25">
      <c r="A29" s="33" t="str">
        <f>CONCATENATE("Раздел: ",IF(Source!G24&lt;&gt;"Новый раздел", Source!G24, ""))</f>
        <v>Раздел: Организация дорожного движения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0" spans="1:42" ht="57" x14ac:dyDescent="0.2">
      <c r="A30" s="34">
        <v>1</v>
      </c>
      <c r="B30" s="34" t="str">
        <f>Source!F28</f>
        <v>10.1-2-21</v>
      </c>
      <c r="C30" s="34" t="s">
        <v>18</v>
      </c>
      <c r="D30" s="36" t="str">
        <f>Source!H28</f>
        <v>100 м</v>
      </c>
      <c r="E30" s="35">
        <f>Source!I28</f>
        <v>0.28000000000000003</v>
      </c>
      <c r="F30" s="38"/>
      <c r="G30" s="37"/>
      <c r="H30" s="35"/>
      <c r="I30" s="38"/>
      <c r="J30" s="35"/>
      <c r="K30" s="38"/>
      <c r="Q30">
        <f>ROUND((Source!DN28/100)*ROUND((ROUND((Source!AF28*Source!AV28*Source!I28),2)),2), 2)</f>
        <v>234.78</v>
      </c>
      <c r="R30">
        <f>Source!X28</f>
        <v>6713.3</v>
      </c>
      <c r="S30">
        <f>ROUND((Source!DO28/100)*ROUND((ROUND((Source!AF28*Source!AV28*Source!I28),2)),2), 2)</f>
        <v>172.17</v>
      </c>
      <c r="T30">
        <f>Source!Y28</f>
        <v>3163.74</v>
      </c>
      <c r="U30">
        <f>ROUND((175/100)*ROUND((ROUND((Source!AE28*Source!AV28*Source!I28),2)),2), 2)</f>
        <v>2.96</v>
      </c>
      <c r="V30">
        <f>ROUND((160/100)*ROUND(ROUND((ROUND((Source!AE28*Source!AV28*Source!I28),2)*Source!BS28),2), 2), 2)</f>
        <v>93.31</v>
      </c>
      <c r="AI30">
        <v>0</v>
      </c>
    </row>
    <row r="31" spans="1:42" x14ac:dyDescent="0.2">
      <c r="C31" s="39" t="str">
        <f>"Объем: "&amp;Source!I28&amp;"=28/"&amp;"100"</f>
        <v>Объем: 0,28=28/100</v>
      </c>
    </row>
    <row r="32" spans="1:42" ht="14.25" x14ac:dyDescent="0.2">
      <c r="A32" s="34"/>
      <c r="B32" s="34"/>
      <c r="C32" s="34" t="s">
        <v>122</v>
      </c>
      <c r="D32" s="36"/>
      <c r="E32" s="35"/>
      <c r="F32" s="38">
        <f>Source!AO28</f>
        <v>762.74</v>
      </c>
      <c r="G32" s="37" t="str">
        <f>Source!DG28</f>
        <v/>
      </c>
      <c r="H32" s="35">
        <f>Source!AV28</f>
        <v>1.0469999999999999</v>
      </c>
      <c r="I32" s="38">
        <f>ROUND((ROUND((Source!AF28*Source!AV28*Source!I28),2)),2)</f>
        <v>223.6</v>
      </c>
      <c r="J32" s="35">
        <f>IF(Source!BA28&lt;&gt; 0, Source!BA28, 1)</f>
        <v>34.51</v>
      </c>
      <c r="K32" s="38">
        <f>Source!S28</f>
        <v>7716.44</v>
      </c>
      <c r="W32">
        <f>I32</f>
        <v>223.6</v>
      </c>
    </row>
    <row r="33" spans="1:35" ht="14.25" x14ac:dyDescent="0.2">
      <c r="A33" s="34"/>
      <c r="B33" s="34"/>
      <c r="C33" s="34" t="s">
        <v>123</v>
      </c>
      <c r="D33" s="36"/>
      <c r="E33" s="35"/>
      <c r="F33" s="38">
        <f>Source!AM28</f>
        <v>758.52</v>
      </c>
      <c r="G33" s="37" t="str">
        <f>Source!DE28</f>
        <v/>
      </c>
      <c r="H33" s="35">
        <f>Source!AV28</f>
        <v>1.0469999999999999</v>
      </c>
      <c r="I33" s="38">
        <f>(ROUND((ROUND(((Source!ET28)*Source!AV28*Source!I28),2)),2)+ROUND((ROUND(((Source!AE28-(Source!EU28))*Source!AV28*Source!I28),2)),2))</f>
        <v>222.37</v>
      </c>
      <c r="J33" s="35">
        <f>IF(Source!BB28&lt;&gt; 0, Source!BB28, 1)</f>
        <v>9.49</v>
      </c>
      <c r="K33" s="38">
        <f>Source!Q28</f>
        <v>2110.29</v>
      </c>
    </row>
    <row r="34" spans="1:35" ht="14.25" x14ac:dyDescent="0.2">
      <c r="A34" s="34"/>
      <c r="B34" s="34"/>
      <c r="C34" s="34" t="s">
        <v>124</v>
      </c>
      <c r="D34" s="36"/>
      <c r="E34" s="35"/>
      <c r="F34" s="38">
        <f>Source!AN28</f>
        <v>5.76</v>
      </c>
      <c r="G34" s="37" t="str">
        <f>Source!DF28</f>
        <v/>
      </c>
      <c r="H34" s="35">
        <f>Source!AV28</f>
        <v>1.0469999999999999</v>
      </c>
      <c r="I34" s="40">
        <f>ROUND((ROUND((Source!AE28*Source!AV28*Source!I28),2)),2)</f>
        <v>1.69</v>
      </c>
      <c r="J34" s="35">
        <f>IF(Source!BS28&lt;&gt; 0, Source!BS28, 1)</f>
        <v>34.51</v>
      </c>
      <c r="K34" s="40">
        <f>Source!R28</f>
        <v>58.32</v>
      </c>
      <c r="W34">
        <f>I34</f>
        <v>1.69</v>
      </c>
    </row>
    <row r="35" spans="1:35" ht="14.25" x14ac:dyDescent="0.2">
      <c r="A35" s="34"/>
      <c r="B35" s="34"/>
      <c r="C35" s="34" t="s">
        <v>125</v>
      </c>
      <c r="D35" s="36"/>
      <c r="E35" s="35"/>
      <c r="F35" s="38">
        <f>Source!AL28</f>
        <v>477.44</v>
      </c>
      <c r="G35" s="37" t="str">
        <f>Source!DD28</f>
        <v/>
      </c>
      <c r="H35" s="35">
        <f>Source!AW28</f>
        <v>1</v>
      </c>
      <c r="I35" s="38">
        <f>ROUND((ROUND((Source!AC28*Source!AW28*Source!I28),2)),2)</f>
        <v>133.68</v>
      </c>
      <c r="J35" s="35">
        <f>IF(Source!BC28&lt;&gt; 0, Source!BC28, 1)</f>
        <v>18.739999999999998</v>
      </c>
      <c r="K35" s="38">
        <f>Source!P28</f>
        <v>2505.16</v>
      </c>
    </row>
    <row r="36" spans="1:35" ht="14.25" x14ac:dyDescent="0.2">
      <c r="A36" s="34"/>
      <c r="B36" s="34"/>
      <c r="C36" s="34" t="s">
        <v>126</v>
      </c>
      <c r="D36" s="36" t="s">
        <v>127</v>
      </c>
      <c r="E36" s="35">
        <f>Source!DN28</f>
        <v>105</v>
      </c>
      <c r="F36" s="38"/>
      <c r="G36" s="37"/>
      <c r="H36" s="35"/>
      <c r="I36" s="38">
        <f>SUM(Q30:Q35)</f>
        <v>234.78</v>
      </c>
      <c r="J36" s="35">
        <f>Source!BZ28</f>
        <v>87</v>
      </c>
      <c r="K36" s="38">
        <f>SUM(R30:R35)</f>
        <v>6713.3</v>
      </c>
    </row>
    <row r="37" spans="1:35" ht="14.25" x14ac:dyDescent="0.2">
      <c r="A37" s="34"/>
      <c r="B37" s="34"/>
      <c r="C37" s="34" t="s">
        <v>128</v>
      </c>
      <c r="D37" s="36" t="s">
        <v>127</v>
      </c>
      <c r="E37" s="35">
        <f>Source!DO28</f>
        <v>77</v>
      </c>
      <c r="F37" s="38"/>
      <c r="G37" s="37"/>
      <c r="H37" s="35"/>
      <c r="I37" s="38">
        <f>SUM(S30:S36)</f>
        <v>172.17</v>
      </c>
      <c r="J37" s="35">
        <f>Source!CA28</f>
        <v>41</v>
      </c>
      <c r="K37" s="38">
        <f>SUM(T30:T36)</f>
        <v>3163.74</v>
      </c>
    </row>
    <row r="38" spans="1:35" ht="14.25" x14ac:dyDescent="0.2">
      <c r="A38" s="34"/>
      <c r="B38" s="34"/>
      <c r="C38" s="34" t="s">
        <v>129</v>
      </c>
      <c r="D38" s="36" t="s">
        <v>127</v>
      </c>
      <c r="E38" s="35">
        <f>175</f>
        <v>175</v>
      </c>
      <c r="F38" s="38"/>
      <c r="G38" s="37"/>
      <c r="H38" s="35"/>
      <c r="I38" s="38">
        <f>SUM(U30:U37)</f>
        <v>2.96</v>
      </c>
      <c r="J38" s="35">
        <f>160</f>
        <v>160</v>
      </c>
      <c r="K38" s="38">
        <f>SUM(V30:V37)</f>
        <v>93.31</v>
      </c>
    </row>
    <row r="39" spans="1:35" ht="14.25" x14ac:dyDescent="0.2">
      <c r="A39" s="42"/>
      <c r="B39" s="42"/>
      <c r="C39" s="42" t="s">
        <v>130</v>
      </c>
      <c r="D39" s="43" t="s">
        <v>131</v>
      </c>
      <c r="E39" s="44">
        <f>Source!AQ28</f>
        <v>66.89</v>
      </c>
      <c r="F39" s="45"/>
      <c r="G39" s="46" t="str">
        <f>Source!DI28</f>
        <v/>
      </c>
      <c r="H39" s="44">
        <f>Source!AV28</f>
        <v>1.0469999999999999</v>
      </c>
      <c r="I39" s="45">
        <f>Source!U28</f>
        <v>19.609472400000001</v>
      </c>
      <c r="J39" s="44"/>
      <c r="K39" s="45"/>
      <c r="AB39" s="41">
        <f>I39</f>
        <v>19.609472400000001</v>
      </c>
    </row>
    <row r="40" spans="1:35" ht="15" x14ac:dyDescent="0.25">
      <c r="C40" s="22" t="s">
        <v>132</v>
      </c>
      <c r="H40" s="47">
        <f>I32+I33+I35+I36+I37+I38+0</f>
        <v>989.56000000000006</v>
      </c>
      <c r="I40" s="47"/>
      <c r="J40" s="47">
        <f>K32+K33+K35+K36+K37+K38+0</f>
        <v>22302.240000000002</v>
      </c>
      <c r="K40" s="47"/>
      <c r="O40" s="41">
        <f>I32+I33+I35+I36+I37+I38+0</f>
        <v>989.56000000000006</v>
      </c>
      <c r="P40" s="41">
        <f>K32+K33+K35+K36+K37+K38+0</f>
        <v>22302.240000000002</v>
      </c>
      <c r="X40">
        <f>IF(Source!BI28&lt;=1,I32+I33+I35+I36+I37+I38-0, 0)</f>
        <v>989.56000000000006</v>
      </c>
      <c r="Y40">
        <f>IF(Source!BI28=2,I32+I33+I35+I36+I37+I38-0, 0)</f>
        <v>0</v>
      </c>
      <c r="Z40">
        <f>IF(Source!BI28=3,I32+I33+I35+I36+I37+I38-0, 0)</f>
        <v>0</v>
      </c>
      <c r="AA40">
        <f>IF(Source!BI28=4,I32+I33+I35+I36+I37+I38,0)</f>
        <v>0</v>
      </c>
    </row>
    <row r="42" spans="1:35" ht="14.25" x14ac:dyDescent="0.2">
      <c r="A42" s="34">
        <v>2</v>
      </c>
      <c r="B42" s="34" t="str">
        <f>Source!F29</f>
        <v>1.1-1-118</v>
      </c>
      <c r="C42" s="34" t="s">
        <v>26</v>
      </c>
      <c r="D42" s="36" t="str">
        <f>Source!H29</f>
        <v>м3</v>
      </c>
      <c r="E42" s="35">
        <f>Source!I29</f>
        <v>1.4</v>
      </c>
      <c r="F42" s="38">
        <f>Source!AL29</f>
        <v>7.07</v>
      </c>
      <c r="G42" s="37" t="str">
        <f>Source!DD29</f>
        <v/>
      </c>
      <c r="H42" s="35">
        <f>Source!AW29</f>
        <v>1</v>
      </c>
      <c r="I42" s="38">
        <f>ROUND((ROUND((Source!AC29*Source!AW29*Source!I29),2)),2)</f>
        <v>9.9</v>
      </c>
      <c r="J42" s="35">
        <f>IF(Source!BC29&lt;&gt; 0, Source!BC29, 1)</f>
        <v>7.05</v>
      </c>
      <c r="K42" s="38">
        <f>Source!P29</f>
        <v>69.8</v>
      </c>
      <c r="Q42">
        <f>ROUND((Source!DN29/100)*ROUND((ROUND((Source!AF29*Source!AV29*Source!I29),2)),2), 2)</f>
        <v>0</v>
      </c>
      <c r="R42">
        <f>Source!X29</f>
        <v>0</v>
      </c>
      <c r="S42">
        <f>ROUND((Source!DO29/100)*ROUND((ROUND((Source!AF29*Source!AV29*Source!I29),2)),2), 2)</f>
        <v>0</v>
      </c>
      <c r="T42">
        <f>Source!Y29</f>
        <v>0</v>
      </c>
      <c r="U42">
        <f>ROUND((175/100)*ROUND((ROUND((Source!AE29*Source!AV29*Source!I29),2)),2), 2)</f>
        <v>0</v>
      </c>
      <c r="V42">
        <f>ROUND((160/100)*ROUND(ROUND((ROUND((Source!AE29*Source!AV29*Source!I29),2)*Source!BS29),2), 2), 2)</f>
        <v>0</v>
      </c>
      <c r="AI42">
        <v>3</v>
      </c>
    </row>
    <row r="43" spans="1:35" x14ac:dyDescent="0.2">
      <c r="A43" s="48"/>
      <c r="B43" s="48"/>
      <c r="C43" s="49" t="str">
        <f>"Объем: "&amp;Source!I29&amp;"="&amp;Source!I28&amp;"*"&amp;"100*"&amp;"0,5*"&amp;"0,1"</f>
        <v>Объем: 1,4=0,28*100*0,5*0,1</v>
      </c>
      <c r="D43" s="48"/>
      <c r="E43" s="48"/>
      <c r="F43" s="48"/>
      <c r="G43" s="48"/>
      <c r="H43" s="48"/>
      <c r="I43" s="48"/>
      <c r="J43" s="48"/>
      <c r="K43" s="48"/>
    </row>
    <row r="44" spans="1:35" ht="15" x14ac:dyDescent="0.25">
      <c r="C44" s="22" t="s">
        <v>132</v>
      </c>
      <c r="H44" s="47">
        <f>I42+0</f>
        <v>9.9</v>
      </c>
      <c r="I44" s="47"/>
      <c r="J44" s="47">
        <f>K42+0</f>
        <v>69.8</v>
      </c>
      <c r="K44" s="47"/>
      <c r="O44" s="41">
        <f>I42+0</f>
        <v>9.9</v>
      </c>
      <c r="P44" s="41">
        <f>K42+0</f>
        <v>69.8</v>
      </c>
      <c r="X44">
        <f>IF(Source!BI29&lt;=1,I42-0, 0)</f>
        <v>9.9</v>
      </c>
      <c r="Y44">
        <f>IF(Source!BI29=2,I42-0, 0)</f>
        <v>0</v>
      </c>
      <c r="Z44">
        <f>IF(Source!BI29=3,I42-0, 0)</f>
        <v>0</v>
      </c>
      <c r="AA44">
        <f>IF(Source!BI29=4,I42,0)</f>
        <v>0</v>
      </c>
    </row>
    <row r="47" spans="1:35" ht="15" x14ac:dyDescent="0.25">
      <c r="A47" s="52" t="str">
        <f>CONCATENATE("Итого по разделу: ",IF(Source!G31&lt;&gt;"Новый раздел", Source!G31, ""))</f>
        <v>Итого по разделу: Организация дорожного движения</v>
      </c>
      <c r="B47" s="52"/>
      <c r="C47" s="52"/>
      <c r="D47" s="52"/>
      <c r="E47" s="52"/>
      <c r="F47" s="52"/>
      <c r="G47" s="52"/>
      <c r="H47" s="51">
        <f>SUM(O29:O46)</f>
        <v>999.46</v>
      </c>
      <c r="I47" s="50"/>
      <c r="J47" s="51">
        <f>SUM(P29:P46)</f>
        <v>22372.04</v>
      </c>
      <c r="K47" s="50"/>
    </row>
    <row r="48" spans="1:35" hidden="1" x14ac:dyDescent="0.2">
      <c r="A48" t="s">
        <v>133</v>
      </c>
      <c r="H48">
        <f>SUM(AC29:AC47)</f>
        <v>0</v>
      </c>
      <c r="J48">
        <f>SUM(AD29:AD47)</f>
        <v>0</v>
      </c>
    </row>
    <row r="49" spans="1:11" hidden="1" x14ac:dyDescent="0.2">
      <c r="A49" t="s">
        <v>134</v>
      </c>
      <c r="H49">
        <f>SUM(AE29:AE48)</f>
        <v>0</v>
      </c>
      <c r="J49">
        <f>SUM(AF29:AF48)</f>
        <v>0</v>
      </c>
    </row>
    <row r="51" spans="1:11" ht="15" x14ac:dyDescent="0.25">
      <c r="A51" s="52" t="str">
        <f>CONCATENATE("Итого по локальной смете: ",IF(Source!G61&lt;&gt;"Новая локальная смета", Source!G61, ""))</f>
        <v>Итого по локальной смете: Организация дорожного движения</v>
      </c>
      <c r="B51" s="52"/>
      <c r="C51" s="52"/>
      <c r="D51" s="52"/>
      <c r="E51" s="52"/>
      <c r="F51" s="52"/>
      <c r="G51" s="52"/>
      <c r="H51" s="51">
        <f>SUM(O28:O50)</f>
        <v>999.46</v>
      </c>
      <c r="I51" s="50"/>
      <c r="J51" s="51">
        <f>SUM(P28:P50)</f>
        <v>22372.04</v>
      </c>
      <c r="K51" s="50"/>
    </row>
    <row r="52" spans="1:11" hidden="1" x14ac:dyDescent="0.2">
      <c r="A52" t="s">
        <v>133</v>
      </c>
      <c r="H52">
        <f>SUM(AC28:AC51)</f>
        <v>0</v>
      </c>
      <c r="J52">
        <f>SUM(AD28:AD51)</f>
        <v>0</v>
      </c>
    </row>
    <row r="53" spans="1:11" hidden="1" x14ac:dyDescent="0.2">
      <c r="A53" t="s">
        <v>134</v>
      </c>
      <c r="H53">
        <f>SUM(AE28:AE52)</f>
        <v>0</v>
      </c>
      <c r="J53">
        <f>SUM(AF28:AF52)</f>
        <v>0</v>
      </c>
    </row>
    <row r="56" spans="1:11" ht="14.25" x14ac:dyDescent="0.2">
      <c r="A56" s="53" t="s">
        <v>136</v>
      </c>
      <c r="B56" s="53"/>
      <c r="C56" s="54" t="str">
        <f>IF(Source!AC12&lt;&gt;"", Source!AC12," ")</f>
        <v xml:space="preserve"> </v>
      </c>
      <c r="D56" s="54"/>
      <c r="E56" s="54"/>
      <c r="F56" s="54"/>
      <c r="G56" s="54"/>
      <c r="H56" s="23" t="str">
        <f>IF(Source!AB12&lt;&gt;"", Source!AB12," ")</f>
        <v>Уразбекова Ф.Э.</v>
      </c>
      <c r="I56" s="23"/>
      <c r="J56" s="23"/>
      <c r="K56" s="23"/>
    </row>
    <row r="57" spans="1:11" ht="14.25" x14ac:dyDescent="0.2">
      <c r="A57" s="10"/>
      <c r="B57" s="10"/>
      <c r="C57" s="12" t="s">
        <v>137</v>
      </c>
      <c r="D57" s="12"/>
      <c r="E57" s="12"/>
      <c r="F57" s="12"/>
      <c r="G57" s="12"/>
      <c r="H57" s="10"/>
      <c r="I57" s="10"/>
      <c r="J57" s="10"/>
      <c r="K57" s="10"/>
    </row>
    <row r="58" spans="1:11" ht="14.25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</row>
    <row r="59" spans="1:11" ht="14.25" x14ac:dyDescent="0.2">
      <c r="A59" s="53" t="s">
        <v>138</v>
      </c>
      <c r="B59" s="53"/>
      <c r="C59" s="54" t="str">
        <f>IF(Source!AE12&lt;&gt;"", Source!AE12," ")</f>
        <v xml:space="preserve"> </v>
      </c>
      <c r="D59" s="54"/>
      <c r="E59" s="54"/>
      <c r="F59" s="54"/>
      <c r="G59" s="54"/>
      <c r="H59" s="23" t="str">
        <f>IF(Source!AD12&lt;&gt;"", Source!AD12," ")</f>
        <v xml:space="preserve"> </v>
      </c>
      <c r="I59" s="23"/>
      <c r="J59" s="23"/>
      <c r="K59" s="23"/>
    </row>
    <row r="60" spans="1:11" ht="14.25" x14ac:dyDescent="0.2">
      <c r="A60" s="10"/>
      <c r="B60" s="10"/>
      <c r="C60" s="12" t="s">
        <v>137</v>
      </c>
      <c r="D60" s="12"/>
      <c r="E60" s="12"/>
      <c r="F60" s="12"/>
      <c r="G60" s="12"/>
      <c r="H60" s="10"/>
      <c r="I60" s="10"/>
      <c r="J60" s="10"/>
      <c r="K60" s="10"/>
    </row>
  </sheetData>
  <mergeCells count="34">
    <mergeCell ref="C57:G57"/>
    <mergeCell ref="A59:B59"/>
    <mergeCell ref="H59:K59"/>
    <mergeCell ref="C60:G60"/>
    <mergeCell ref="A47:G47"/>
    <mergeCell ref="J51:K51"/>
    <mergeCell ref="H51:I51"/>
    <mergeCell ref="A51:G51"/>
    <mergeCell ref="A56:B56"/>
    <mergeCell ref="H56:K56"/>
    <mergeCell ref="H40:I40"/>
    <mergeCell ref="J40:K40"/>
    <mergeCell ref="H44:I44"/>
    <mergeCell ref="J44:K44"/>
    <mergeCell ref="J47:K47"/>
    <mergeCell ref="H47:I47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5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31"/>
  <sheetViews>
    <sheetView workbookViewId="0">
      <selection activeCell="J13" sqref="J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61363</v>
      </c>
      <c r="M1">
        <v>10</v>
      </c>
      <c r="N1">
        <v>11</v>
      </c>
      <c r="O1">
        <v>9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93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126</v>
      </c>
      <c r="C12" s="1">
        <v>0</v>
      </c>
      <c r="D12" s="1">
        <f>ROW(A91)</f>
        <v>91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139</v>
      </c>
      <c r="K12" s="1">
        <v>0</v>
      </c>
      <c r="L12" s="1">
        <v>0</v>
      </c>
      <c r="M12" s="1">
        <v>3</v>
      </c>
      <c r="N12" s="1"/>
      <c r="O12" s="1">
        <v>0</v>
      </c>
      <c r="P12" s="1">
        <v>0</v>
      </c>
      <c r="Q12" s="1">
        <v>2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1</v>
      </c>
      <c r="BX12" s="1">
        <v>0</v>
      </c>
      <c r="BY12" s="1" t="s">
        <v>3</v>
      </c>
      <c r="BZ12" s="1" t="s">
        <v>10</v>
      </c>
      <c r="CA12" s="1" t="s">
        <v>3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73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B91</f>
        <v>126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08-01-01</v>
      </c>
      <c r="G18" s="2" t="str">
        <f t="shared" si="0"/>
        <v>Организация дорожного движения</v>
      </c>
      <c r="H18" s="2"/>
      <c r="I18" s="2"/>
      <c r="J18" s="2"/>
      <c r="K18" s="2"/>
      <c r="L18" s="2"/>
      <c r="M18" s="2"/>
      <c r="N18" s="2"/>
      <c r="O18" s="2">
        <f t="shared" ref="O18:AT18" si="1">O91</f>
        <v>12401.69</v>
      </c>
      <c r="P18" s="2">
        <f t="shared" si="1"/>
        <v>2574.96</v>
      </c>
      <c r="Q18" s="2">
        <f t="shared" si="1"/>
        <v>2110.29</v>
      </c>
      <c r="R18" s="2">
        <f t="shared" si="1"/>
        <v>58.32</v>
      </c>
      <c r="S18" s="2">
        <f t="shared" si="1"/>
        <v>7716.44</v>
      </c>
      <c r="T18" s="2">
        <f t="shared" si="1"/>
        <v>0</v>
      </c>
      <c r="U18" s="2">
        <f t="shared" si="1"/>
        <v>19.609472400000001</v>
      </c>
      <c r="V18" s="2">
        <f t="shared" si="1"/>
        <v>0</v>
      </c>
      <c r="W18" s="2">
        <f t="shared" si="1"/>
        <v>0</v>
      </c>
      <c r="X18" s="2">
        <f t="shared" si="1"/>
        <v>6713.3</v>
      </c>
      <c r="Y18" s="2">
        <f t="shared" si="1"/>
        <v>3163.74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22372.04</v>
      </c>
      <c r="AS18" s="2">
        <f t="shared" si="1"/>
        <v>22372.04</v>
      </c>
      <c r="AT18" s="2">
        <f t="shared" si="1"/>
        <v>0</v>
      </c>
      <c r="AU18" s="2">
        <f t="shared" ref="AU18:BZ18" si="2">AU91</f>
        <v>0</v>
      </c>
      <c r="AV18" s="2">
        <f t="shared" si="2"/>
        <v>2574.96</v>
      </c>
      <c r="AW18" s="2">
        <f t="shared" si="2"/>
        <v>2574.96</v>
      </c>
      <c r="AX18" s="2">
        <f t="shared" si="2"/>
        <v>0</v>
      </c>
      <c r="AY18" s="2">
        <f t="shared" si="2"/>
        <v>2574.96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ROW(A61)</f>
        <v>61</v>
      </c>
      <c r="E20" s="1"/>
      <c r="F20" s="1" t="s">
        <v>4</v>
      </c>
      <c r="G20" s="1" t="s">
        <v>5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08-01-01</v>
      </c>
      <c r="G22" s="2" t="str">
        <f t="shared" si="7"/>
        <v>Организация дорожного движения</v>
      </c>
      <c r="H22" s="2"/>
      <c r="I22" s="2"/>
      <c r="J22" s="2"/>
      <c r="K22" s="2"/>
      <c r="L22" s="2"/>
      <c r="M22" s="2"/>
      <c r="N22" s="2"/>
      <c r="O22" s="2">
        <f t="shared" ref="O22:AT22" si="8">O61</f>
        <v>12401.69</v>
      </c>
      <c r="P22" s="2">
        <f t="shared" si="8"/>
        <v>2574.96</v>
      </c>
      <c r="Q22" s="2">
        <f t="shared" si="8"/>
        <v>2110.29</v>
      </c>
      <c r="R22" s="2">
        <f t="shared" si="8"/>
        <v>58.32</v>
      </c>
      <c r="S22" s="2">
        <f t="shared" si="8"/>
        <v>7716.44</v>
      </c>
      <c r="T22" s="2">
        <f t="shared" si="8"/>
        <v>0</v>
      </c>
      <c r="U22" s="2">
        <f t="shared" si="8"/>
        <v>19.609472400000001</v>
      </c>
      <c r="V22" s="2">
        <f t="shared" si="8"/>
        <v>0</v>
      </c>
      <c r="W22" s="2">
        <f t="shared" si="8"/>
        <v>0</v>
      </c>
      <c r="X22" s="2">
        <f t="shared" si="8"/>
        <v>6713.3</v>
      </c>
      <c r="Y22" s="2">
        <f t="shared" si="8"/>
        <v>3163.74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22372.04</v>
      </c>
      <c r="AS22" s="2">
        <f t="shared" si="8"/>
        <v>22372.04</v>
      </c>
      <c r="AT22" s="2">
        <f t="shared" si="8"/>
        <v>0</v>
      </c>
      <c r="AU22" s="2">
        <f t="shared" ref="AU22:BZ22" si="9">AU61</f>
        <v>0</v>
      </c>
      <c r="AV22" s="2">
        <f t="shared" si="9"/>
        <v>2574.96</v>
      </c>
      <c r="AW22" s="2">
        <f t="shared" si="9"/>
        <v>2574.96</v>
      </c>
      <c r="AX22" s="2">
        <f t="shared" si="9"/>
        <v>0</v>
      </c>
      <c r="AY22" s="2">
        <f t="shared" si="9"/>
        <v>2574.96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15</v>
      </c>
      <c r="G24" s="1" t="s">
        <v>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Организация дорожного движения</v>
      </c>
      <c r="H26" s="2"/>
      <c r="I26" s="2"/>
      <c r="J26" s="2"/>
      <c r="K26" s="2"/>
      <c r="L26" s="2"/>
      <c r="M26" s="2"/>
      <c r="N26" s="2"/>
      <c r="O26" s="2">
        <f t="shared" ref="O26:AT26" si="15">O31</f>
        <v>12401.69</v>
      </c>
      <c r="P26" s="2">
        <f t="shared" si="15"/>
        <v>2574.96</v>
      </c>
      <c r="Q26" s="2">
        <f t="shared" si="15"/>
        <v>2110.29</v>
      </c>
      <c r="R26" s="2">
        <f t="shared" si="15"/>
        <v>58.32</v>
      </c>
      <c r="S26" s="2">
        <f t="shared" si="15"/>
        <v>7716.44</v>
      </c>
      <c r="T26" s="2">
        <f t="shared" si="15"/>
        <v>0</v>
      </c>
      <c r="U26" s="2">
        <f t="shared" si="15"/>
        <v>19.609472400000001</v>
      </c>
      <c r="V26" s="2">
        <f t="shared" si="15"/>
        <v>0</v>
      </c>
      <c r="W26" s="2">
        <f t="shared" si="15"/>
        <v>0</v>
      </c>
      <c r="X26" s="2">
        <f t="shared" si="15"/>
        <v>6713.3</v>
      </c>
      <c r="Y26" s="2">
        <f t="shared" si="15"/>
        <v>3163.74</v>
      </c>
      <c r="Z26" s="2">
        <f t="shared" si="15"/>
        <v>0</v>
      </c>
      <c r="AA26" s="2">
        <f t="shared" si="15"/>
        <v>0</v>
      </c>
      <c r="AB26" s="2">
        <f t="shared" si="15"/>
        <v>12401.69</v>
      </c>
      <c r="AC26" s="2">
        <f t="shared" si="15"/>
        <v>2574.96</v>
      </c>
      <c r="AD26" s="2">
        <f t="shared" si="15"/>
        <v>2110.29</v>
      </c>
      <c r="AE26" s="2">
        <f t="shared" si="15"/>
        <v>58.32</v>
      </c>
      <c r="AF26" s="2">
        <f t="shared" si="15"/>
        <v>7716.44</v>
      </c>
      <c r="AG26" s="2">
        <f t="shared" si="15"/>
        <v>0</v>
      </c>
      <c r="AH26" s="2">
        <f t="shared" si="15"/>
        <v>19.609472400000001</v>
      </c>
      <c r="AI26" s="2">
        <f t="shared" si="15"/>
        <v>0</v>
      </c>
      <c r="AJ26" s="2">
        <f t="shared" si="15"/>
        <v>0</v>
      </c>
      <c r="AK26" s="2">
        <f t="shared" si="15"/>
        <v>6713.3</v>
      </c>
      <c r="AL26" s="2">
        <f t="shared" si="15"/>
        <v>3163.74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22372.04</v>
      </c>
      <c r="AS26" s="2">
        <f t="shared" si="15"/>
        <v>22372.04</v>
      </c>
      <c r="AT26" s="2">
        <f t="shared" si="15"/>
        <v>0</v>
      </c>
      <c r="AU26" s="2">
        <f t="shared" ref="AU26:BZ26" si="16">AU31</f>
        <v>0</v>
      </c>
      <c r="AV26" s="2">
        <f t="shared" si="16"/>
        <v>2574.96</v>
      </c>
      <c r="AW26" s="2">
        <f t="shared" si="16"/>
        <v>2574.96</v>
      </c>
      <c r="AX26" s="2">
        <f t="shared" si="16"/>
        <v>0</v>
      </c>
      <c r="AY26" s="2">
        <f t="shared" si="16"/>
        <v>2574.96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22372.04</v>
      </c>
      <c r="CB26" s="2">
        <f t="shared" si="17"/>
        <v>22372.04</v>
      </c>
      <c r="CC26" s="2">
        <f t="shared" si="17"/>
        <v>0</v>
      </c>
      <c r="CD26" s="2">
        <f t="shared" si="17"/>
        <v>0</v>
      </c>
      <c r="CE26" s="2">
        <f t="shared" si="17"/>
        <v>2574.96</v>
      </c>
      <c r="CF26" s="2">
        <f t="shared" si="17"/>
        <v>2574.96</v>
      </c>
      <c r="CG26" s="2">
        <f t="shared" si="17"/>
        <v>0</v>
      </c>
      <c r="CH26" s="2">
        <f t="shared" si="17"/>
        <v>2574.96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E28" t="s">
        <v>16</v>
      </c>
      <c r="F28" t="s">
        <v>17</v>
      </c>
      <c r="G28" t="s">
        <v>18</v>
      </c>
      <c r="H28" t="s">
        <v>19</v>
      </c>
      <c r="I28">
        <f>ROUND(28/100,9)</f>
        <v>0.28000000000000003</v>
      </c>
      <c r="J28">
        <v>0</v>
      </c>
      <c r="K28">
        <f>ROUND(28/100,9)</f>
        <v>0.28000000000000003</v>
      </c>
      <c r="O28">
        <f>ROUND(CP28,2)</f>
        <v>12331.89</v>
      </c>
      <c r="P28">
        <f>ROUND((ROUND((AC28*AW28*I28),2)*BC28),2)</f>
        <v>2505.16</v>
      </c>
      <c r="Q28">
        <f>(ROUND((ROUND(((ET28)*AV28*I28),2)*BB28),2)+ROUND((ROUND(((AE28-(EU28))*AV28*I28),2)*BS28),2))</f>
        <v>2110.29</v>
      </c>
      <c r="R28">
        <f>ROUND((ROUND((AE28*AV28*I28),2)*BS28),2)</f>
        <v>58.32</v>
      </c>
      <c r="S28">
        <f>ROUND((ROUND((AF28*AV28*I28),2)*BA28),2)</f>
        <v>7716.44</v>
      </c>
      <c r="T28">
        <f>ROUND(CU28*I28,2)</f>
        <v>0</v>
      </c>
      <c r="U28">
        <f>CV28*I28</f>
        <v>19.609472400000001</v>
      </c>
      <c r="V28">
        <f>CW28*I28</f>
        <v>0</v>
      </c>
      <c r="W28">
        <f>ROUND(CX28*I28,2)</f>
        <v>0</v>
      </c>
      <c r="X28">
        <f>ROUND(CY28,2)</f>
        <v>6713.3</v>
      </c>
      <c r="Y28">
        <f>ROUND(CZ28,2)</f>
        <v>3163.74</v>
      </c>
      <c r="AA28">
        <v>60236306</v>
      </c>
      <c r="AB28">
        <f>ROUND((AC28+AD28+AF28),6)</f>
        <v>1998.7</v>
      </c>
      <c r="AC28">
        <f>ROUND((ES28),6)</f>
        <v>477.44</v>
      </c>
      <c r="AD28">
        <f>ROUND((((ET28)-(EU28))+AE28),6)</f>
        <v>758.52</v>
      </c>
      <c r="AE28">
        <f>ROUND((EU28),6)</f>
        <v>5.76</v>
      </c>
      <c r="AF28">
        <f>ROUND((EV28),6)</f>
        <v>762.74</v>
      </c>
      <c r="AG28">
        <f>ROUND((AP28),6)</f>
        <v>0</v>
      </c>
      <c r="AH28">
        <f>(EW28)</f>
        <v>66.89</v>
      </c>
      <c r="AI28">
        <f>(EX28)</f>
        <v>0</v>
      </c>
      <c r="AJ28">
        <f>(AS28)</f>
        <v>0</v>
      </c>
      <c r="AK28">
        <v>1998.7</v>
      </c>
      <c r="AL28">
        <v>477.44</v>
      </c>
      <c r="AM28">
        <v>758.52</v>
      </c>
      <c r="AN28">
        <v>5.76</v>
      </c>
      <c r="AO28">
        <v>762.74</v>
      </c>
      <c r="AP28">
        <v>0</v>
      </c>
      <c r="AQ28">
        <v>66.89</v>
      </c>
      <c r="AR28">
        <v>0</v>
      </c>
      <c r="AS28">
        <v>0</v>
      </c>
      <c r="AT28">
        <v>87</v>
      </c>
      <c r="AU28">
        <v>41</v>
      </c>
      <c r="AV28">
        <v>1.0469999999999999</v>
      </c>
      <c r="AW28">
        <v>1</v>
      </c>
      <c r="AZ28">
        <v>1</v>
      </c>
      <c r="BA28">
        <v>34.51</v>
      </c>
      <c r="BB28">
        <v>9.49</v>
      </c>
      <c r="BC28">
        <v>18.739999999999998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717</v>
      </c>
      <c r="BN28">
        <v>0</v>
      </c>
      <c r="BO28" t="s">
        <v>17</v>
      </c>
      <c r="BP28">
        <v>1</v>
      </c>
      <c r="BQ28">
        <v>100</v>
      </c>
      <c r="BR28">
        <v>0</v>
      </c>
      <c r="BS28">
        <v>34.51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87</v>
      </c>
      <c r="CA28">
        <v>41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12331.89</v>
      </c>
      <c r="CQ28">
        <f>ROUND((ROUND((AC28*AW28*1),2)*BC28),2)</f>
        <v>8947.23</v>
      </c>
      <c r="CR28">
        <f>(ROUND((ROUND(((ET28)*AV28*1),2)*BB28),2)+ROUND((ROUND(((AE28-(EU28))*AV28*1),2)*BS28),2))</f>
        <v>7536.67</v>
      </c>
      <c r="CS28">
        <f>ROUND((ROUND((AE28*AV28*1),2)*BS28),2)</f>
        <v>208.1</v>
      </c>
      <c r="CT28">
        <f>ROUND((ROUND((AF28*AV28*1),2)*BA28),2)</f>
        <v>27559.34</v>
      </c>
      <c r="CU28">
        <f>AG28</f>
        <v>0</v>
      </c>
      <c r="CV28">
        <f>(AH28*AV28)</f>
        <v>70.033829999999995</v>
      </c>
      <c r="CW28">
        <f>AI28</f>
        <v>0</v>
      </c>
      <c r="CX28">
        <f>AJ28</f>
        <v>0</v>
      </c>
      <c r="CY28">
        <f>S28*(BZ28/100)</f>
        <v>6713.3027999999995</v>
      </c>
      <c r="CZ28">
        <f>S28*(CA28/100)</f>
        <v>3163.7403999999997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105</v>
      </c>
      <c r="DO28">
        <v>77</v>
      </c>
      <c r="DP28">
        <v>1.0469999999999999</v>
      </c>
      <c r="DQ28">
        <v>1</v>
      </c>
      <c r="DU28">
        <v>1003</v>
      </c>
      <c r="DV28" t="s">
        <v>19</v>
      </c>
      <c r="DW28" t="s">
        <v>19</v>
      </c>
      <c r="DX28">
        <v>100</v>
      </c>
      <c r="DZ28" t="s">
        <v>3</v>
      </c>
      <c r="EA28" t="s">
        <v>3</v>
      </c>
      <c r="EB28" t="s">
        <v>3</v>
      </c>
      <c r="EC28" t="s">
        <v>3</v>
      </c>
      <c r="EE28">
        <v>59175862</v>
      </c>
      <c r="EF28">
        <v>100</v>
      </c>
      <c r="EG28" t="s">
        <v>21</v>
      </c>
      <c r="EH28">
        <v>0</v>
      </c>
      <c r="EI28" t="s">
        <v>3</v>
      </c>
      <c r="EJ28">
        <v>1</v>
      </c>
      <c r="EK28">
        <v>717</v>
      </c>
      <c r="EL28" t="s">
        <v>22</v>
      </c>
      <c r="EM28" t="s">
        <v>23</v>
      </c>
      <c r="EO28" t="s">
        <v>3</v>
      </c>
      <c r="EQ28">
        <v>0</v>
      </c>
      <c r="ER28">
        <v>1998.7</v>
      </c>
      <c r="ES28">
        <v>477.44</v>
      </c>
      <c r="ET28">
        <v>758.52</v>
      </c>
      <c r="EU28">
        <v>5.76</v>
      </c>
      <c r="EV28">
        <v>762.74</v>
      </c>
      <c r="EW28">
        <v>66.89</v>
      </c>
      <c r="EX28">
        <v>0</v>
      </c>
      <c r="EY28">
        <v>0</v>
      </c>
      <c r="FQ28">
        <v>0</v>
      </c>
      <c r="FR28">
        <f>ROUND(IF(BI28=3,GM28,0),2)</f>
        <v>0</v>
      </c>
      <c r="FS28">
        <v>0</v>
      </c>
      <c r="FX28">
        <v>105</v>
      </c>
      <c r="FY28">
        <v>77</v>
      </c>
      <c r="GA28" t="s">
        <v>3</v>
      </c>
      <c r="GD28">
        <v>0</v>
      </c>
      <c r="GF28">
        <v>-1722578141</v>
      </c>
      <c r="GG28">
        <v>2</v>
      </c>
      <c r="GH28">
        <v>1</v>
      </c>
      <c r="GI28">
        <v>2</v>
      </c>
      <c r="GJ28">
        <v>0</v>
      </c>
      <c r="GK28">
        <f>ROUND(R28*(R12)/100,2)</f>
        <v>93.31</v>
      </c>
      <c r="GL28">
        <f>ROUND(IF(AND(BH28=3,BI28=3,FS28&lt;&gt;0),P28,0),2)</f>
        <v>0</v>
      </c>
      <c r="GM28">
        <f>ROUND(O28+X28+Y28+GK28,2)+GX28</f>
        <v>22302.240000000002</v>
      </c>
      <c r="GN28">
        <f>IF(OR(BI28=0,BI28=1),GM28-GX28,0)</f>
        <v>22302.240000000002</v>
      </c>
      <c r="GO28">
        <f>IF(BI28=2,GM28-GX28,0)</f>
        <v>0</v>
      </c>
      <c r="GP28">
        <f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E29" t="s">
        <v>24</v>
      </c>
      <c r="F29" t="s">
        <v>25</v>
      </c>
      <c r="G29" t="s">
        <v>26</v>
      </c>
      <c r="H29" t="s">
        <v>27</v>
      </c>
      <c r="I29">
        <f>ROUND(I28*100*0.5*0.1,9)</f>
        <v>1.4</v>
      </c>
      <c r="J29">
        <v>0</v>
      </c>
      <c r="K29">
        <f>ROUND(I28*100*0.5*0.1,9)</f>
        <v>1.4</v>
      </c>
      <c r="O29">
        <f>ROUND(CP29,2)</f>
        <v>69.8</v>
      </c>
      <c r="P29">
        <f>ROUND((ROUND((AC29*AW29*I29),2)*BC29),2)</f>
        <v>69.8</v>
      </c>
      <c r="Q29">
        <f>(ROUND((ROUND(((ET29)*AV29*I29),2)*BB29),2)+ROUND((ROUND(((AE29-(EU29))*AV29*I29),2)*BS29),2))</f>
        <v>0</v>
      </c>
      <c r="R29">
        <f>ROUND((ROUND((AE29*AV29*I29),2)*BS29),2)</f>
        <v>0</v>
      </c>
      <c r="S29">
        <f>ROUND((ROUND((AF29*AV29*I29),2)*BA29),2)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</v>
      </c>
      <c r="X29">
        <f>ROUND(CY29,2)</f>
        <v>0</v>
      </c>
      <c r="Y29">
        <f>ROUND(CZ29,2)</f>
        <v>0</v>
      </c>
      <c r="AA29">
        <v>60236306</v>
      </c>
      <c r="AB29">
        <f>ROUND((AC29+AD29+AF29),6)</f>
        <v>7.07</v>
      </c>
      <c r="AC29">
        <f>ROUND((ES29),6)</f>
        <v>7.07</v>
      </c>
      <c r="AD29">
        <f>ROUND((((ET29)-(EU29))+AE29),6)</f>
        <v>0</v>
      </c>
      <c r="AE29">
        <f>ROUND((EU29),6)</f>
        <v>0</v>
      </c>
      <c r="AF29">
        <f>ROUND((EV29),6)</f>
        <v>0</v>
      </c>
      <c r="AG29">
        <f>ROUND((AP29),6)</f>
        <v>0</v>
      </c>
      <c r="AH29">
        <f>(EW29)</f>
        <v>0</v>
      </c>
      <c r="AI29">
        <f>(EX29)</f>
        <v>0</v>
      </c>
      <c r="AJ29">
        <f>(AS29)</f>
        <v>0</v>
      </c>
      <c r="AK29">
        <v>7.07</v>
      </c>
      <c r="AL29">
        <v>7.07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7.05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28</v>
      </c>
      <c r="BM29">
        <v>1617</v>
      </c>
      <c r="BN29">
        <v>0</v>
      </c>
      <c r="BO29" t="s">
        <v>25</v>
      </c>
      <c r="BP29">
        <v>1</v>
      </c>
      <c r="BQ29">
        <v>200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69.8</v>
      </c>
      <c r="CQ29">
        <f>ROUND((ROUND((AC29*AW29*1),2)*BC29),2)</f>
        <v>49.84</v>
      </c>
      <c r="CR29">
        <f>(ROUND((ROUND(((ET29)*AV29*1),2)*BB29),2)+ROUND((ROUND(((AE29-(EU29))*AV29*1),2)*BS29),2))</f>
        <v>0</v>
      </c>
      <c r="CS29">
        <f>ROUND((ROUND((AE29*AV29*1),2)*BS29),2)</f>
        <v>0</v>
      </c>
      <c r="CT29">
        <f>ROUND((ROUND((AF29*AV29*1),2)*BA29),2)</f>
        <v>0</v>
      </c>
      <c r="CU29">
        <f>AG29</f>
        <v>0</v>
      </c>
      <c r="CV29">
        <f>(AH29*AV29)</f>
        <v>0</v>
      </c>
      <c r="CW29">
        <f>AI29</f>
        <v>0</v>
      </c>
      <c r="CX29">
        <f>AJ29</f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27</v>
      </c>
      <c r="DW29" t="s">
        <v>27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59176762</v>
      </c>
      <c r="EF29">
        <v>200</v>
      </c>
      <c r="EG29" t="s">
        <v>29</v>
      </c>
      <c r="EH29">
        <v>0</v>
      </c>
      <c r="EI29" t="s">
        <v>3</v>
      </c>
      <c r="EJ29">
        <v>1</v>
      </c>
      <c r="EK29">
        <v>1617</v>
      </c>
      <c r="EL29" t="s">
        <v>30</v>
      </c>
      <c r="EM29" t="s">
        <v>31</v>
      </c>
      <c r="EO29" t="s">
        <v>3</v>
      </c>
      <c r="EQ29">
        <v>0</v>
      </c>
      <c r="ER29">
        <v>7.07</v>
      </c>
      <c r="ES29">
        <v>7.07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0</v>
      </c>
      <c r="FY29">
        <v>0</v>
      </c>
      <c r="GA29" t="s">
        <v>3</v>
      </c>
      <c r="GD29">
        <v>0</v>
      </c>
      <c r="GF29">
        <v>1072611800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69.8</v>
      </c>
      <c r="GN29">
        <f>IF(OR(BI29=0,BI29=1),GM29-GX29,0)</f>
        <v>69.8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45" x14ac:dyDescent="0.2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Новый раздел</v>
      </c>
      <c r="G31" s="2" t="str">
        <f>IF(G24&lt;&gt;"",G24,"")</f>
        <v>Организация дорожного движения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1">ROUND(AB31,2)</f>
        <v>12401.69</v>
      </c>
      <c r="P31" s="2">
        <f t="shared" si="21"/>
        <v>2574.96</v>
      </c>
      <c r="Q31" s="2">
        <f t="shared" si="21"/>
        <v>2110.29</v>
      </c>
      <c r="R31" s="2">
        <f t="shared" si="21"/>
        <v>58.32</v>
      </c>
      <c r="S31" s="2">
        <f t="shared" si="21"/>
        <v>7716.44</v>
      </c>
      <c r="T31" s="2">
        <f t="shared" si="21"/>
        <v>0</v>
      </c>
      <c r="U31" s="2">
        <f>AH31</f>
        <v>19.609472400000001</v>
      </c>
      <c r="V31" s="2">
        <f>AI31</f>
        <v>0</v>
      </c>
      <c r="W31" s="2">
        <f>ROUND(AJ31,2)</f>
        <v>0</v>
      </c>
      <c r="X31" s="2">
        <f>ROUND(AK31,2)</f>
        <v>6713.3</v>
      </c>
      <c r="Y31" s="2">
        <f>ROUND(AL31,2)</f>
        <v>3163.74</v>
      </c>
      <c r="Z31" s="2"/>
      <c r="AA31" s="2"/>
      <c r="AB31" s="2">
        <f>ROUND(SUMIF(AA28:AA29,"=60236306",O28:O29),2)</f>
        <v>12401.69</v>
      </c>
      <c r="AC31" s="2">
        <f>ROUND(SUMIF(AA28:AA29,"=60236306",P28:P29),2)</f>
        <v>2574.96</v>
      </c>
      <c r="AD31" s="2">
        <f>ROUND(SUMIF(AA28:AA29,"=60236306",Q28:Q29),2)</f>
        <v>2110.29</v>
      </c>
      <c r="AE31" s="2">
        <f>ROUND(SUMIF(AA28:AA29,"=60236306",R28:R29),2)</f>
        <v>58.32</v>
      </c>
      <c r="AF31" s="2">
        <f>ROUND(SUMIF(AA28:AA29,"=60236306",S28:S29),2)</f>
        <v>7716.44</v>
      </c>
      <c r="AG31" s="2">
        <f>ROUND(SUMIF(AA28:AA29,"=60236306",T28:T29),2)</f>
        <v>0</v>
      </c>
      <c r="AH31" s="2">
        <f>SUMIF(AA28:AA29,"=60236306",U28:U29)</f>
        <v>19.609472400000001</v>
      </c>
      <c r="AI31" s="2">
        <f>SUMIF(AA28:AA29,"=60236306",V28:V29)</f>
        <v>0</v>
      </c>
      <c r="AJ31" s="2">
        <f>ROUND(SUMIF(AA28:AA29,"=60236306",W28:W29),2)</f>
        <v>0</v>
      </c>
      <c r="AK31" s="2">
        <f>ROUND(SUMIF(AA28:AA29,"=60236306",X28:X29),2)</f>
        <v>6713.3</v>
      </c>
      <c r="AL31" s="2">
        <f>ROUND(SUMIF(AA28:AA29,"=60236306",Y28:Y29),2)</f>
        <v>3163.74</v>
      </c>
      <c r="AM31" s="2"/>
      <c r="AN31" s="2"/>
      <c r="AO31" s="2">
        <f t="shared" ref="AO31:BD31" si="22">ROUND(BX31,2)</f>
        <v>0</v>
      </c>
      <c r="AP31" s="2">
        <f t="shared" si="22"/>
        <v>0</v>
      </c>
      <c r="AQ31" s="2">
        <f t="shared" si="22"/>
        <v>0</v>
      </c>
      <c r="AR31" s="2">
        <f t="shared" si="22"/>
        <v>22372.04</v>
      </c>
      <c r="AS31" s="2">
        <f t="shared" si="22"/>
        <v>22372.04</v>
      </c>
      <c r="AT31" s="2">
        <f t="shared" si="22"/>
        <v>0</v>
      </c>
      <c r="AU31" s="2">
        <f t="shared" si="22"/>
        <v>0</v>
      </c>
      <c r="AV31" s="2">
        <f t="shared" si="22"/>
        <v>2574.96</v>
      </c>
      <c r="AW31" s="2">
        <f t="shared" si="22"/>
        <v>2574.96</v>
      </c>
      <c r="AX31" s="2">
        <f t="shared" si="22"/>
        <v>0</v>
      </c>
      <c r="AY31" s="2">
        <f t="shared" si="22"/>
        <v>2574.96</v>
      </c>
      <c r="AZ31" s="2">
        <f t="shared" si="22"/>
        <v>0</v>
      </c>
      <c r="BA31" s="2">
        <f t="shared" si="22"/>
        <v>0</v>
      </c>
      <c r="BB31" s="2">
        <f t="shared" si="22"/>
        <v>0</v>
      </c>
      <c r="BC31" s="2">
        <f t="shared" si="22"/>
        <v>0</v>
      </c>
      <c r="BD31" s="2">
        <f t="shared" si="22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ROUND(SUMIF(AA28:AA29,"=60236306",FQ28:FQ29),2)</f>
        <v>0</v>
      </c>
      <c r="BY31" s="2">
        <f>ROUND(SUMIF(AA28:AA29,"=60236306",FR28:FR29),2)</f>
        <v>0</v>
      </c>
      <c r="BZ31" s="2">
        <f>ROUND(SUMIF(AA28:AA29,"=60236306",GL28:GL29),2)</f>
        <v>0</v>
      </c>
      <c r="CA31" s="2">
        <f>ROUND(SUMIF(AA28:AA29,"=60236306",GM28:GM29),2)</f>
        <v>22372.04</v>
      </c>
      <c r="CB31" s="2">
        <f>ROUND(SUMIF(AA28:AA29,"=60236306",GN28:GN29),2)</f>
        <v>22372.04</v>
      </c>
      <c r="CC31" s="2">
        <f>ROUND(SUMIF(AA28:AA29,"=60236306",GO28:GO29),2)</f>
        <v>0</v>
      </c>
      <c r="CD31" s="2">
        <f>ROUND(SUMIF(AA28:AA29,"=60236306",GP28:GP29),2)</f>
        <v>0</v>
      </c>
      <c r="CE31" s="2">
        <f>AC31-BX31</f>
        <v>2574.96</v>
      </c>
      <c r="CF31" s="2">
        <f>AC31-BY31</f>
        <v>2574.96</v>
      </c>
      <c r="CG31" s="2">
        <f>BX31-BZ31</f>
        <v>0</v>
      </c>
      <c r="CH31" s="2">
        <f>AC31-BX31-BY31+BZ31</f>
        <v>2574.96</v>
      </c>
      <c r="CI31" s="2">
        <f>BY31-BZ31</f>
        <v>0</v>
      </c>
      <c r="CJ31" s="2">
        <f>ROUND(SUMIF(AA28:AA29,"=60236306",GX28:GX29),2)</f>
        <v>0</v>
      </c>
      <c r="CK31" s="2">
        <f>ROUND(SUMIF(AA28:AA29,"=60236306",GY28:GY29),2)</f>
        <v>0</v>
      </c>
      <c r="CL31" s="2">
        <f>ROUND(SUMIF(AA28:AA29,"=60236306",GZ28:GZ29),2)</f>
        <v>0</v>
      </c>
      <c r="CM31" s="2">
        <f>ROUND(SUMIF(AA28:AA29,"=60236306",HD28:HD29),2)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12401.69</v>
      </c>
      <c r="G33" s="4" t="s">
        <v>32</v>
      </c>
      <c r="H33" s="4" t="s">
        <v>33</v>
      </c>
      <c r="I33" s="4"/>
      <c r="J33" s="4"/>
      <c r="K33" s="4">
        <v>201</v>
      </c>
      <c r="L33" s="4">
        <v>1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12401.69</v>
      </c>
      <c r="X33" s="4">
        <v>1</v>
      </c>
      <c r="Y33" s="4">
        <v>12401.69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2574.96</v>
      </c>
      <c r="G34" s="4" t="s">
        <v>34</v>
      </c>
      <c r="H34" s="4" t="s">
        <v>35</v>
      </c>
      <c r="I34" s="4"/>
      <c r="J34" s="4"/>
      <c r="K34" s="4">
        <v>202</v>
      </c>
      <c r="L34" s="4">
        <v>2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2574.96</v>
      </c>
      <c r="X34" s="4">
        <v>1</v>
      </c>
      <c r="Y34" s="4">
        <v>2574.96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36</v>
      </c>
      <c r="H35" s="4" t="s">
        <v>37</v>
      </c>
      <c r="I35" s="4"/>
      <c r="J35" s="4"/>
      <c r="K35" s="4">
        <v>222</v>
      </c>
      <c r="L35" s="4">
        <v>3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2574.96</v>
      </c>
      <c r="G36" s="4" t="s">
        <v>38</v>
      </c>
      <c r="H36" s="4" t="s">
        <v>39</v>
      </c>
      <c r="I36" s="4"/>
      <c r="J36" s="4"/>
      <c r="K36" s="4">
        <v>225</v>
      </c>
      <c r="L36" s="4">
        <v>4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2574.96</v>
      </c>
      <c r="X36" s="4">
        <v>1</v>
      </c>
      <c r="Y36" s="4">
        <v>2574.96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2574.96</v>
      </c>
      <c r="G37" s="4" t="s">
        <v>40</v>
      </c>
      <c r="H37" s="4" t="s">
        <v>41</v>
      </c>
      <c r="I37" s="4"/>
      <c r="J37" s="4"/>
      <c r="K37" s="4">
        <v>226</v>
      </c>
      <c r="L37" s="4">
        <v>5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2574.96</v>
      </c>
      <c r="X37" s="4">
        <v>1</v>
      </c>
      <c r="Y37" s="4">
        <v>2574.96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42</v>
      </c>
      <c r="H38" s="4" t="s">
        <v>43</v>
      </c>
      <c r="I38" s="4"/>
      <c r="J38" s="4"/>
      <c r="K38" s="4">
        <v>227</v>
      </c>
      <c r="L38" s="4">
        <v>6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2574.96</v>
      </c>
      <c r="G39" s="4" t="s">
        <v>44</v>
      </c>
      <c r="H39" s="4" t="s">
        <v>45</v>
      </c>
      <c r="I39" s="4"/>
      <c r="J39" s="4"/>
      <c r="K39" s="4">
        <v>228</v>
      </c>
      <c r="L39" s="4">
        <v>7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2574.96</v>
      </c>
      <c r="X39" s="4">
        <v>1</v>
      </c>
      <c r="Y39" s="4">
        <v>2574.96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46</v>
      </c>
      <c r="H40" s="4" t="s">
        <v>47</v>
      </c>
      <c r="I40" s="4"/>
      <c r="J40" s="4"/>
      <c r="K40" s="4">
        <v>216</v>
      </c>
      <c r="L40" s="4">
        <v>8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48</v>
      </c>
      <c r="H41" s="4" t="s">
        <v>49</v>
      </c>
      <c r="I41" s="4"/>
      <c r="J41" s="4"/>
      <c r="K41" s="4">
        <v>223</v>
      </c>
      <c r="L41" s="4">
        <v>9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50</v>
      </c>
      <c r="H42" s="4" t="s">
        <v>51</v>
      </c>
      <c r="I42" s="4"/>
      <c r="J42" s="4"/>
      <c r="K42" s="4">
        <v>229</v>
      </c>
      <c r="L42" s="4">
        <v>10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2110.29</v>
      </c>
      <c r="G43" s="4" t="s">
        <v>52</v>
      </c>
      <c r="H43" s="4" t="s">
        <v>53</v>
      </c>
      <c r="I43" s="4"/>
      <c r="J43" s="4"/>
      <c r="K43" s="4">
        <v>203</v>
      </c>
      <c r="L43" s="4">
        <v>11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2110.29</v>
      </c>
      <c r="X43" s="4">
        <v>1</v>
      </c>
      <c r="Y43" s="4">
        <v>2110.29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54</v>
      </c>
      <c r="H44" s="4" t="s">
        <v>55</v>
      </c>
      <c r="I44" s="4"/>
      <c r="J44" s="4"/>
      <c r="K44" s="4">
        <v>231</v>
      </c>
      <c r="L44" s="4">
        <v>12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58.32</v>
      </c>
      <c r="G45" s="4" t="s">
        <v>56</v>
      </c>
      <c r="H45" s="4" t="s">
        <v>57</v>
      </c>
      <c r="I45" s="4"/>
      <c r="J45" s="4"/>
      <c r="K45" s="4">
        <v>204</v>
      </c>
      <c r="L45" s="4">
        <v>13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58.32</v>
      </c>
      <c r="X45" s="4">
        <v>1</v>
      </c>
      <c r="Y45" s="4">
        <v>58.32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7716.44</v>
      </c>
      <c r="G46" s="4" t="s">
        <v>58</v>
      </c>
      <c r="H46" s="4" t="s">
        <v>59</v>
      </c>
      <c r="I46" s="4"/>
      <c r="J46" s="4"/>
      <c r="K46" s="4">
        <v>205</v>
      </c>
      <c r="L46" s="4">
        <v>14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7716.44</v>
      </c>
      <c r="X46" s="4">
        <v>1</v>
      </c>
      <c r="Y46" s="4">
        <v>7716.44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60</v>
      </c>
      <c r="H47" s="4" t="s">
        <v>61</v>
      </c>
      <c r="I47" s="4"/>
      <c r="J47" s="4"/>
      <c r="K47" s="4">
        <v>232</v>
      </c>
      <c r="L47" s="4">
        <v>15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22372.04</v>
      </c>
      <c r="G48" s="4" t="s">
        <v>62</v>
      </c>
      <c r="H48" s="4" t="s">
        <v>63</v>
      </c>
      <c r="I48" s="4"/>
      <c r="J48" s="4"/>
      <c r="K48" s="4">
        <v>214</v>
      </c>
      <c r="L48" s="4">
        <v>16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22372.04</v>
      </c>
      <c r="X48" s="4">
        <v>1</v>
      </c>
      <c r="Y48" s="4">
        <v>22372.04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64</v>
      </c>
      <c r="H49" s="4" t="s">
        <v>65</v>
      </c>
      <c r="I49" s="4"/>
      <c r="J49" s="4"/>
      <c r="K49" s="4">
        <v>215</v>
      </c>
      <c r="L49" s="4">
        <v>17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0</v>
      </c>
      <c r="G50" s="4" t="s">
        <v>66</v>
      </c>
      <c r="H50" s="4" t="s">
        <v>67</v>
      </c>
      <c r="I50" s="4"/>
      <c r="J50" s="4"/>
      <c r="K50" s="4">
        <v>217</v>
      </c>
      <c r="L50" s="4">
        <v>18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68</v>
      </c>
      <c r="H51" s="4" t="s">
        <v>69</v>
      </c>
      <c r="I51" s="4"/>
      <c r="J51" s="4"/>
      <c r="K51" s="4">
        <v>230</v>
      </c>
      <c r="L51" s="4">
        <v>19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70</v>
      </c>
      <c r="H52" s="4" t="s">
        <v>71</v>
      </c>
      <c r="I52" s="4"/>
      <c r="J52" s="4"/>
      <c r="K52" s="4">
        <v>206</v>
      </c>
      <c r="L52" s="4">
        <v>20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Source!U31</f>
        <v>19.609472400000001</v>
      </c>
      <c r="G53" s="4" t="s">
        <v>72</v>
      </c>
      <c r="H53" s="4" t="s">
        <v>73</v>
      </c>
      <c r="I53" s="4"/>
      <c r="J53" s="4"/>
      <c r="K53" s="4">
        <v>207</v>
      </c>
      <c r="L53" s="4">
        <v>21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19.609472400000001</v>
      </c>
      <c r="X53" s="4">
        <v>1</v>
      </c>
      <c r="Y53" s="4">
        <v>19.609472400000001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Source!V31</f>
        <v>0</v>
      </c>
      <c r="G54" s="4" t="s">
        <v>74</v>
      </c>
      <c r="H54" s="4" t="s">
        <v>75</v>
      </c>
      <c r="I54" s="4"/>
      <c r="J54" s="4"/>
      <c r="K54" s="4">
        <v>208</v>
      </c>
      <c r="L54" s="4">
        <v>22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76</v>
      </c>
      <c r="H55" s="4" t="s">
        <v>77</v>
      </c>
      <c r="I55" s="4"/>
      <c r="J55" s="4"/>
      <c r="K55" s="4">
        <v>209</v>
      </c>
      <c r="L55" s="4">
        <v>23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78</v>
      </c>
      <c r="H56" s="4" t="s">
        <v>79</v>
      </c>
      <c r="I56" s="4"/>
      <c r="J56" s="4"/>
      <c r="K56" s="4">
        <v>233</v>
      </c>
      <c r="L56" s="4">
        <v>24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6713.3</v>
      </c>
      <c r="G57" s="4" t="s">
        <v>80</v>
      </c>
      <c r="H57" s="4" t="s">
        <v>81</v>
      </c>
      <c r="I57" s="4"/>
      <c r="J57" s="4"/>
      <c r="K57" s="4">
        <v>210</v>
      </c>
      <c r="L57" s="4">
        <v>25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6713.3</v>
      </c>
      <c r="X57" s="4">
        <v>1</v>
      </c>
      <c r="Y57" s="4">
        <v>6713.3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3163.74</v>
      </c>
      <c r="G58" s="4" t="s">
        <v>82</v>
      </c>
      <c r="H58" s="4" t="s">
        <v>83</v>
      </c>
      <c r="I58" s="4"/>
      <c r="J58" s="4"/>
      <c r="K58" s="4">
        <v>211</v>
      </c>
      <c r="L58" s="4">
        <v>26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3163.74</v>
      </c>
      <c r="X58" s="4">
        <v>1</v>
      </c>
      <c r="Y58" s="4">
        <v>3163.74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22372.04</v>
      </c>
      <c r="G59" s="4" t="s">
        <v>84</v>
      </c>
      <c r="H59" s="4" t="s">
        <v>85</v>
      </c>
      <c r="I59" s="4"/>
      <c r="J59" s="4"/>
      <c r="K59" s="4">
        <v>224</v>
      </c>
      <c r="L59" s="4">
        <v>27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22372.04</v>
      </c>
      <c r="X59" s="4">
        <v>1</v>
      </c>
      <c r="Y59" s="4">
        <v>22372.04</v>
      </c>
      <c r="Z59" s="4"/>
      <c r="AA59" s="4"/>
      <c r="AB59" s="4"/>
    </row>
    <row r="61" spans="1:206" x14ac:dyDescent="0.2">
      <c r="A61" s="2">
        <v>51</v>
      </c>
      <c r="B61" s="2">
        <f>B20</f>
        <v>1</v>
      </c>
      <c r="C61" s="2">
        <f>A20</f>
        <v>3</v>
      </c>
      <c r="D61" s="2">
        <f>ROW(A20)</f>
        <v>20</v>
      </c>
      <c r="E61" s="2"/>
      <c r="F61" s="2" t="str">
        <f>IF(F20&lt;&gt;"",F20,"")</f>
        <v>08-01-01</v>
      </c>
      <c r="G61" s="2" t="str">
        <f>IF(G20&lt;&gt;"",G20,"")</f>
        <v>Организация дорожного движения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23">ROUND(O31+AB61,2)</f>
        <v>12401.69</v>
      </c>
      <c r="P61" s="2">
        <f t="shared" si="23"/>
        <v>2574.96</v>
      </c>
      <c r="Q61" s="2">
        <f t="shared" si="23"/>
        <v>2110.29</v>
      </c>
      <c r="R61" s="2">
        <f t="shared" si="23"/>
        <v>58.32</v>
      </c>
      <c r="S61" s="2">
        <f t="shared" si="23"/>
        <v>7716.44</v>
      </c>
      <c r="T61" s="2">
        <f t="shared" si="23"/>
        <v>0</v>
      </c>
      <c r="U61" s="2">
        <f>U31+AH61</f>
        <v>19.609472400000001</v>
      </c>
      <c r="V61" s="2">
        <f>V31+AI61</f>
        <v>0</v>
      </c>
      <c r="W61" s="2">
        <f>ROUND(W31+AJ61,2)</f>
        <v>0</v>
      </c>
      <c r="X61" s="2">
        <f>ROUND(X31+AK61,2)</f>
        <v>6713.3</v>
      </c>
      <c r="Y61" s="2">
        <f>ROUND(Y31+AL61,2)</f>
        <v>3163.74</v>
      </c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>
        <f t="shared" ref="AO61:BD61" si="24">ROUND(AO31+BX61,2)</f>
        <v>0</v>
      </c>
      <c r="AP61" s="2">
        <f t="shared" si="24"/>
        <v>0</v>
      </c>
      <c r="AQ61" s="2">
        <f t="shared" si="24"/>
        <v>0</v>
      </c>
      <c r="AR61" s="2">
        <f t="shared" si="24"/>
        <v>22372.04</v>
      </c>
      <c r="AS61" s="2">
        <f t="shared" si="24"/>
        <v>22372.04</v>
      </c>
      <c r="AT61" s="2">
        <f t="shared" si="24"/>
        <v>0</v>
      </c>
      <c r="AU61" s="2">
        <f t="shared" si="24"/>
        <v>0</v>
      </c>
      <c r="AV61" s="2">
        <f t="shared" si="24"/>
        <v>2574.96</v>
      </c>
      <c r="AW61" s="2">
        <f t="shared" si="24"/>
        <v>2574.96</v>
      </c>
      <c r="AX61" s="2">
        <f t="shared" si="24"/>
        <v>0</v>
      </c>
      <c r="AY61" s="2">
        <f t="shared" si="24"/>
        <v>2574.96</v>
      </c>
      <c r="AZ61" s="2">
        <f t="shared" si="24"/>
        <v>0</v>
      </c>
      <c r="BA61" s="2">
        <f t="shared" si="24"/>
        <v>0</v>
      </c>
      <c r="BB61" s="2">
        <f t="shared" si="24"/>
        <v>0</v>
      </c>
      <c r="BC61" s="2">
        <f t="shared" si="24"/>
        <v>0</v>
      </c>
      <c r="BD61" s="2">
        <f t="shared" si="24"/>
        <v>0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12401.69</v>
      </c>
      <c r="G63" s="4" t="s">
        <v>32</v>
      </c>
      <c r="H63" s="4" t="s">
        <v>33</v>
      </c>
      <c r="I63" s="4"/>
      <c r="J63" s="4"/>
      <c r="K63" s="4">
        <v>201</v>
      </c>
      <c r="L63" s="4">
        <v>1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12401.69</v>
      </c>
      <c r="X63" s="4">
        <v>1</v>
      </c>
      <c r="Y63" s="4">
        <v>12401.69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2574.96</v>
      </c>
      <c r="G64" s="4" t="s">
        <v>34</v>
      </c>
      <c r="H64" s="4" t="s">
        <v>35</v>
      </c>
      <c r="I64" s="4"/>
      <c r="J64" s="4"/>
      <c r="K64" s="4">
        <v>202</v>
      </c>
      <c r="L64" s="4">
        <v>2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2574.96</v>
      </c>
      <c r="X64" s="4">
        <v>1</v>
      </c>
      <c r="Y64" s="4">
        <v>2574.96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36</v>
      </c>
      <c r="H65" s="4" t="s">
        <v>37</v>
      </c>
      <c r="I65" s="4"/>
      <c r="J65" s="4"/>
      <c r="K65" s="4">
        <v>222</v>
      </c>
      <c r="L65" s="4">
        <v>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2574.96</v>
      </c>
      <c r="G66" s="4" t="s">
        <v>38</v>
      </c>
      <c r="H66" s="4" t="s">
        <v>39</v>
      </c>
      <c r="I66" s="4"/>
      <c r="J66" s="4"/>
      <c r="K66" s="4">
        <v>225</v>
      </c>
      <c r="L66" s="4">
        <v>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2574.96</v>
      </c>
      <c r="X66" s="4">
        <v>1</v>
      </c>
      <c r="Y66" s="4">
        <v>2574.96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2574.96</v>
      </c>
      <c r="G67" s="4" t="s">
        <v>40</v>
      </c>
      <c r="H67" s="4" t="s">
        <v>41</v>
      </c>
      <c r="I67" s="4"/>
      <c r="J67" s="4"/>
      <c r="K67" s="4">
        <v>226</v>
      </c>
      <c r="L67" s="4">
        <v>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2574.96</v>
      </c>
      <c r="X67" s="4">
        <v>1</v>
      </c>
      <c r="Y67" s="4">
        <v>2574.96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42</v>
      </c>
      <c r="H68" s="4" t="s">
        <v>43</v>
      </c>
      <c r="I68" s="4"/>
      <c r="J68" s="4"/>
      <c r="K68" s="4">
        <v>227</v>
      </c>
      <c r="L68" s="4">
        <v>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2574.96</v>
      </c>
      <c r="G69" s="4" t="s">
        <v>44</v>
      </c>
      <c r="H69" s="4" t="s">
        <v>45</v>
      </c>
      <c r="I69" s="4"/>
      <c r="J69" s="4"/>
      <c r="K69" s="4">
        <v>228</v>
      </c>
      <c r="L69" s="4">
        <v>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2574.96</v>
      </c>
      <c r="X69" s="4">
        <v>1</v>
      </c>
      <c r="Y69" s="4">
        <v>2574.96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46</v>
      </c>
      <c r="H70" s="4" t="s">
        <v>47</v>
      </c>
      <c r="I70" s="4"/>
      <c r="J70" s="4"/>
      <c r="K70" s="4">
        <v>216</v>
      </c>
      <c r="L70" s="4">
        <v>8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48</v>
      </c>
      <c r="H71" s="4" t="s">
        <v>49</v>
      </c>
      <c r="I71" s="4"/>
      <c r="J71" s="4"/>
      <c r="K71" s="4">
        <v>223</v>
      </c>
      <c r="L71" s="4">
        <v>9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50</v>
      </c>
      <c r="H72" s="4" t="s">
        <v>51</v>
      </c>
      <c r="I72" s="4"/>
      <c r="J72" s="4"/>
      <c r="K72" s="4">
        <v>229</v>
      </c>
      <c r="L72" s="4">
        <v>10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2110.29</v>
      </c>
      <c r="G73" s="4" t="s">
        <v>52</v>
      </c>
      <c r="H73" s="4" t="s">
        <v>53</v>
      </c>
      <c r="I73" s="4"/>
      <c r="J73" s="4"/>
      <c r="K73" s="4">
        <v>203</v>
      </c>
      <c r="L73" s="4">
        <v>11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2110.29</v>
      </c>
      <c r="X73" s="4">
        <v>1</v>
      </c>
      <c r="Y73" s="4">
        <v>2110.29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54</v>
      </c>
      <c r="H74" s="4" t="s">
        <v>55</v>
      </c>
      <c r="I74" s="4"/>
      <c r="J74" s="4"/>
      <c r="K74" s="4">
        <v>231</v>
      </c>
      <c r="L74" s="4">
        <v>12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58.32</v>
      </c>
      <c r="G75" s="4" t="s">
        <v>56</v>
      </c>
      <c r="H75" s="4" t="s">
        <v>57</v>
      </c>
      <c r="I75" s="4"/>
      <c r="J75" s="4"/>
      <c r="K75" s="4">
        <v>204</v>
      </c>
      <c r="L75" s="4">
        <v>13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58.32</v>
      </c>
      <c r="X75" s="4">
        <v>1</v>
      </c>
      <c r="Y75" s="4">
        <v>58.32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7716.44</v>
      </c>
      <c r="G76" s="4" t="s">
        <v>58</v>
      </c>
      <c r="H76" s="4" t="s">
        <v>59</v>
      </c>
      <c r="I76" s="4"/>
      <c r="J76" s="4"/>
      <c r="K76" s="4">
        <v>205</v>
      </c>
      <c r="L76" s="4">
        <v>14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7716.44</v>
      </c>
      <c r="X76" s="4">
        <v>1</v>
      </c>
      <c r="Y76" s="4">
        <v>7716.44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60</v>
      </c>
      <c r="H77" s="4" t="s">
        <v>61</v>
      </c>
      <c r="I77" s="4"/>
      <c r="J77" s="4"/>
      <c r="K77" s="4">
        <v>232</v>
      </c>
      <c r="L77" s="4">
        <v>15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22372.04</v>
      </c>
      <c r="G78" s="4" t="s">
        <v>62</v>
      </c>
      <c r="H78" s="4" t="s">
        <v>63</v>
      </c>
      <c r="I78" s="4"/>
      <c r="J78" s="4"/>
      <c r="K78" s="4">
        <v>214</v>
      </c>
      <c r="L78" s="4">
        <v>16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22372.04</v>
      </c>
      <c r="X78" s="4">
        <v>1</v>
      </c>
      <c r="Y78" s="4">
        <v>22372.04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0</v>
      </c>
      <c r="G79" s="4" t="s">
        <v>64</v>
      </c>
      <c r="H79" s="4" t="s">
        <v>65</v>
      </c>
      <c r="I79" s="4"/>
      <c r="J79" s="4"/>
      <c r="K79" s="4">
        <v>215</v>
      </c>
      <c r="L79" s="4">
        <v>17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0</v>
      </c>
      <c r="G80" s="4" t="s">
        <v>66</v>
      </c>
      <c r="H80" s="4" t="s">
        <v>67</v>
      </c>
      <c r="I80" s="4"/>
      <c r="J80" s="4"/>
      <c r="K80" s="4">
        <v>217</v>
      </c>
      <c r="L80" s="4">
        <v>18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68</v>
      </c>
      <c r="H81" s="4" t="s">
        <v>69</v>
      </c>
      <c r="I81" s="4"/>
      <c r="J81" s="4"/>
      <c r="K81" s="4">
        <v>230</v>
      </c>
      <c r="L81" s="4">
        <v>19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70</v>
      </c>
      <c r="H82" s="4" t="s">
        <v>71</v>
      </c>
      <c r="I82" s="4"/>
      <c r="J82" s="4"/>
      <c r="K82" s="4">
        <v>206</v>
      </c>
      <c r="L82" s="4">
        <v>20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Source!U61</f>
        <v>19.609472400000001</v>
      </c>
      <c r="G83" s="4" t="s">
        <v>72</v>
      </c>
      <c r="H83" s="4" t="s">
        <v>73</v>
      </c>
      <c r="I83" s="4"/>
      <c r="J83" s="4"/>
      <c r="K83" s="4">
        <v>207</v>
      </c>
      <c r="L83" s="4">
        <v>21</v>
      </c>
      <c r="M83" s="4">
        <v>3</v>
      </c>
      <c r="N83" s="4" t="s">
        <v>3</v>
      </c>
      <c r="O83" s="4">
        <v>-1</v>
      </c>
      <c r="P83" s="4"/>
      <c r="Q83" s="4"/>
      <c r="R83" s="4"/>
      <c r="S83" s="4"/>
      <c r="T83" s="4"/>
      <c r="U83" s="4"/>
      <c r="V83" s="4"/>
      <c r="W83" s="4">
        <v>19.609472400000001</v>
      </c>
      <c r="X83" s="4">
        <v>1</v>
      </c>
      <c r="Y83" s="4">
        <v>19.609472400000001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Source!V61</f>
        <v>0</v>
      </c>
      <c r="G84" s="4" t="s">
        <v>74</v>
      </c>
      <c r="H84" s="4" t="s">
        <v>75</v>
      </c>
      <c r="I84" s="4"/>
      <c r="J84" s="4"/>
      <c r="K84" s="4">
        <v>208</v>
      </c>
      <c r="L84" s="4">
        <v>22</v>
      </c>
      <c r="M84" s="4">
        <v>3</v>
      </c>
      <c r="N84" s="4" t="s">
        <v>3</v>
      </c>
      <c r="O84" s="4">
        <v>-1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76</v>
      </c>
      <c r="H85" s="4" t="s">
        <v>77</v>
      </c>
      <c r="I85" s="4"/>
      <c r="J85" s="4"/>
      <c r="K85" s="4">
        <v>209</v>
      </c>
      <c r="L85" s="4">
        <v>23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233</v>
      </c>
      <c r="F86" s="4">
        <f>ROUND(Source!BD61,O86)</f>
        <v>0</v>
      </c>
      <c r="G86" s="4" t="s">
        <v>78</v>
      </c>
      <c r="H86" s="4" t="s">
        <v>79</v>
      </c>
      <c r="I86" s="4"/>
      <c r="J86" s="4"/>
      <c r="K86" s="4">
        <v>233</v>
      </c>
      <c r="L86" s="4">
        <v>24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210</v>
      </c>
      <c r="F87" s="4">
        <f>ROUND(Source!X61,O87)</f>
        <v>6713.3</v>
      </c>
      <c r="G87" s="4" t="s">
        <v>80</v>
      </c>
      <c r="H87" s="4" t="s">
        <v>81</v>
      </c>
      <c r="I87" s="4"/>
      <c r="J87" s="4"/>
      <c r="K87" s="4">
        <v>210</v>
      </c>
      <c r="L87" s="4">
        <v>25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6713.3</v>
      </c>
      <c r="X87" s="4">
        <v>1</v>
      </c>
      <c r="Y87" s="4">
        <v>6713.3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211</v>
      </c>
      <c r="F88" s="4">
        <f>ROUND(Source!Y61,O88)</f>
        <v>3163.74</v>
      </c>
      <c r="G88" s="4" t="s">
        <v>82</v>
      </c>
      <c r="H88" s="4" t="s">
        <v>83</v>
      </c>
      <c r="I88" s="4"/>
      <c r="J88" s="4"/>
      <c r="K88" s="4">
        <v>211</v>
      </c>
      <c r="L88" s="4">
        <v>26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3163.74</v>
      </c>
      <c r="X88" s="4">
        <v>1</v>
      </c>
      <c r="Y88" s="4">
        <v>3163.74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224</v>
      </c>
      <c r="F89" s="4">
        <f>ROUND(Source!AR61,O89)</f>
        <v>22372.04</v>
      </c>
      <c r="G89" s="4" t="s">
        <v>84</v>
      </c>
      <c r="H89" s="4" t="s">
        <v>85</v>
      </c>
      <c r="I89" s="4"/>
      <c r="J89" s="4"/>
      <c r="K89" s="4">
        <v>224</v>
      </c>
      <c r="L89" s="4">
        <v>27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22372.04</v>
      </c>
      <c r="X89" s="4">
        <v>1</v>
      </c>
      <c r="Y89" s="4">
        <v>22372.04</v>
      </c>
      <c r="Z89" s="4"/>
      <c r="AA89" s="4"/>
      <c r="AB89" s="4"/>
    </row>
    <row r="91" spans="1:206" x14ac:dyDescent="0.2">
      <c r="A91" s="2">
        <v>51</v>
      </c>
      <c r="B91" s="2">
        <f>B12</f>
        <v>126</v>
      </c>
      <c r="C91" s="2">
        <f>A12</f>
        <v>1</v>
      </c>
      <c r="D91" s="2">
        <f>ROW(A12)</f>
        <v>12</v>
      </c>
      <c r="E91" s="2"/>
      <c r="F91" s="2" t="str">
        <f>IF(F12&lt;&gt;"",F12,"")</f>
        <v>08-01-01</v>
      </c>
      <c r="G91" s="2" t="str">
        <f>IF(G12&lt;&gt;"",G12,"")</f>
        <v>Организация дорожного движения</v>
      </c>
      <c r="H91" s="2">
        <v>0</v>
      </c>
      <c r="I91" s="2"/>
      <c r="J91" s="2"/>
      <c r="K91" s="2"/>
      <c r="L91" s="2"/>
      <c r="M91" s="2"/>
      <c r="N91" s="2"/>
      <c r="O91" s="2">
        <f t="shared" ref="O91:T91" si="25">ROUND(O61,2)</f>
        <v>12401.69</v>
      </c>
      <c r="P91" s="2">
        <f t="shared" si="25"/>
        <v>2574.96</v>
      </c>
      <c r="Q91" s="2">
        <f t="shared" si="25"/>
        <v>2110.29</v>
      </c>
      <c r="R91" s="2">
        <f t="shared" si="25"/>
        <v>58.32</v>
      </c>
      <c r="S91" s="2">
        <f t="shared" si="25"/>
        <v>7716.44</v>
      </c>
      <c r="T91" s="2">
        <f t="shared" si="25"/>
        <v>0</v>
      </c>
      <c r="U91" s="2">
        <f>U61</f>
        <v>19.609472400000001</v>
      </c>
      <c r="V91" s="2">
        <f>V61</f>
        <v>0</v>
      </c>
      <c r="W91" s="2">
        <f>ROUND(W61,2)</f>
        <v>0</v>
      </c>
      <c r="X91" s="2">
        <f>ROUND(X61,2)</f>
        <v>6713.3</v>
      </c>
      <c r="Y91" s="2">
        <f>ROUND(Y61,2)</f>
        <v>3163.74</v>
      </c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>
        <f t="shared" ref="AO91:BD91" si="26">ROUND(AO61,2)</f>
        <v>0</v>
      </c>
      <c r="AP91" s="2">
        <f t="shared" si="26"/>
        <v>0</v>
      </c>
      <c r="AQ91" s="2">
        <f t="shared" si="26"/>
        <v>0</v>
      </c>
      <c r="AR91" s="2">
        <f t="shared" si="26"/>
        <v>22372.04</v>
      </c>
      <c r="AS91" s="2">
        <f t="shared" si="26"/>
        <v>22372.04</v>
      </c>
      <c r="AT91" s="2">
        <f t="shared" si="26"/>
        <v>0</v>
      </c>
      <c r="AU91" s="2">
        <f t="shared" si="26"/>
        <v>0</v>
      </c>
      <c r="AV91" s="2">
        <f t="shared" si="26"/>
        <v>2574.96</v>
      </c>
      <c r="AW91" s="2">
        <f t="shared" si="26"/>
        <v>2574.96</v>
      </c>
      <c r="AX91" s="2">
        <f t="shared" si="26"/>
        <v>0</v>
      </c>
      <c r="AY91" s="2">
        <f t="shared" si="26"/>
        <v>2574.96</v>
      </c>
      <c r="AZ91" s="2">
        <f t="shared" si="26"/>
        <v>0</v>
      </c>
      <c r="BA91" s="2">
        <f t="shared" si="26"/>
        <v>0</v>
      </c>
      <c r="BB91" s="2">
        <f t="shared" si="26"/>
        <v>0</v>
      </c>
      <c r="BC91" s="2">
        <f t="shared" si="26"/>
        <v>0</v>
      </c>
      <c r="BD91" s="2">
        <f t="shared" si="26"/>
        <v>0</v>
      </c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>
        <v>0</v>
      </c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201</v>
      </c>
      <c r="F93" s="4">
        <f>ROUND(Source!O91,O93)</f>
        <v>12401.69</v>
      </c>
      <c r="G93" s="4" t="s">
        <v>32</v>
      </c>
      <c r="H93" s="4" t="s">
        <v>33</v>
      </c>
      <c r="I93" s="4"/>
      <c r="J93" s="4"/>
      <c r="K93" s="4">
        <v>201</v>
      </c>
      <c r="L93" s="4">
        <v>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12401.69</v>
      </c>
      <c r="X93" s="4">
        <v>1</v>
      </c>
      <c r="Y93" s="4">
        <v>12401.69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202</v>
      </c>
      <c r="F94" s="4">
        <f>ROUND(Source!P91,O94)</f>
        <v>2574.96</v>
      </c>
      <c r="G94" s="4" t="s">
        <v>34</v>
      </c>
      <c r="H94" s="4" t="s">
        <v>35</v>
      </c>
      <c r="I94" s="4"/>
      <c r="J94" s="4"/>
      <c r="K94" s="4">
        <v>202</v>
      </c>
      <c r="L94" s="4">
        <v>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2574.96</v>
      </c>
      <c r="X94" s="4">
        <v>1</v>
      </c>
      <c r="Y94" s="4">
        <v>2574.96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222</v>
      </c>
      <c r="F95" s="4">
        <f>ROUND(Source!AO91,O95)</f>
        <v>0</v>
      </c>
      <c r="G95" s="4" t="s">
        <v>36</v>
      </c>
      <c r="H95" s="4" t="s">
        <v>37</v>
      </c>
      <c r="I95" s="4"/>
      <c r="J95" s="4"/>
      <c r="K95" s="4">
        <v>222</v>
      </c>
      <c r="L95" s="4">
        <v>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225</v>
      </c>
      <c r="F96" s="4">
        <f>ROUND(Source!AV91,O96)</f>
        <v>2574.96</v>
      </c>
      <c r="G96" s="4" t="s">
        <v>38</v>
      </c>
      <c r="H96" s="4" t="s">
        <v>39</v>
      </c>
      <c r="I96" s="4"/>
      <c r="J96" s="4"/>
      <c r="K96" s="4">
        <v>225</v>
      </c>
      <c r="L96" s="4">
        <v>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2574.96</v>
      </c>
      <c r="X96" s="4">
        <v>1</v>
      </c>
      <c r="Y96" s="4">
        <v>2574.96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226</v>
      </c>
      <c r="F97" s="4">
        <f>ROUND(Source!AW91,O97)</f>
        <v>2574.96</v>
      </c>
      <c r="G97" s="4" t="s">
        <v>40</v>
      </c>
      <c r="H97" s="4" t="s">
        <v>41</v>
      </c>
      <c r="I97" s="4"/>
      <c r="J97" s="4"/>
      <c r="K97" s="4">
        <v>226</v>
      </c>
      <c r="L97" s="4">
        <v>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2574.96</v>
      </c>
      <c r="X97" s="4">
        <v>1</v>
      </c>
      <c r="Y97" s="4">
        <v>2574.96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227</v>
      </c>
      <c r="F98" s="4">
        <f>ROUND(Source!AX91,O98)</f>
        <v>0</v>
      </c>
      <c r="G98" s="4" t="s">
        <v>42</v>
      </c>
      <c r="H98" s="4" t="s">
        <v>43</v>
      </c>
      <c r="I98" s="4"/>
      <c r="J98" s="4"/>
      <c r="K98" s="4">
        <v>227</v>
      </c>
      <c r="L98" s="4">
        <v>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228</v>
      </c>
      <c r="F99" s="4">
        <f>ROUND(Source!AY91,O99)</f>
        <v>2574.96</v>
      </c>
      <c r="G99" s="4" t="s">
        <v>44</v>
      </c>
      <c r="H99" s="4" t="s">
        <v>45</v>
      </c>
      <c r="I99" s="4"/>
      <c r="J99" s="4"/>
      <c r="K99" s="4">
        <v>228</v>
      </c>
      <c r="L99" s="4">
        <v>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2574.96</v>
      </c>
      <c r="X99" s="4">
        <v>1</v>
      </c>
      <c r="Y99" s="4">
        <v>2574.96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216</v>
      </c>
      <c r="F100" s="4">
        <f>ROUND(Source!AP91,O100)</f>
        <v>0</v>
      </c>
      <c r="G100" s="4" t="s">
        <v>46</v>
      </c>
      <c r="H100" s="4" t="s">
        <v>47</v>
      </c>
      <c r="I100" s="4"/>
      <c r="J100" s="4"/>
      <c r="K100" s="4">
        <v>216</v>
      </c>
      <c r="L100" s="4">
        <v>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223</v>
      </c>
      <c r="F101" s="4">
        <f>ROUND(Source!AQ91,O101)</f>
        <v>0</v>
      </c>
      <c r="G101" s="4" t="s">
        <v>48</v>
      </c>
      <c r="H101" s="4" t="s">
        <v>49</v>
      </c>
      <c r="I101" s="4"/>
      <c r="J101" s="4"/>
      <c r="K101" s="4">
        <v>223</v>
      </c>
      <c r="L101" s="4">
        <v>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229</v>
      </c>
      <c r="F102" s="4">
        <f>ROUND(Source!AZ91,O102)</f>
        <v>0</v>
      </c>
      <c r="G102" s="4" t="s">
        <v>50</v>
      </c>
      <c r="H102" s="4" t="s">
        <v>51</v>
      </c>
      <c r="I102" s="4"/>
      <c r="J102" s="4"/>
      <c r="K102" s="4">
        <v>229</v>
      </c>
      <c r="L102" s="4">
        <v>10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203</v>
      </c>
      <c r="F103" s="4">
        <f>ROUND(Source!Q91,O103)</f>
        <v>2110.29</v>
      </c>
      <c r="G103" s="4" t="s">
        <v>52</v>
      </c>
      <c r="H103" s="4" t="s">
        <v>53</v>
      </c>
      <c r="I103" s="4"/>
      <c r="J103" s="4"/>
      <c r="K103" s="4">
        <v>203</v>
      </c>
      <c r="L103" s="4">
        <v>11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2110.29</v>
      </c>
      <c r="X103" s="4">
        <v>1</v>
      </c>
      <c r="Y103" s="4">
        <v>2110.29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231</v>
      </c>
      <c r="F104" s="4">
        <f>ROUND(Source!BB91,O104)</f>
        <v>0</v>
      </c>
      <c r="G104" s="4" t="s">
        <v>54</v>
      </c>
      <c r="H104" s="4" t="s">
        <v>55</v>
      </c>
      <c r="I104" s="4"/>
      <c r="J104" s="4"/>
      <c r="K104" s="4">
        <v>231</v>
      </c>
      <c r="L104" s="4">
        <v>12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204</v>
      </c>
      <c r="F105" s="4">
        <f>ROUND(Source!R91,O105)</f>
        <v>58.32</v>
      </c>
      <c r="G105" s="4" t="s">
        <v>56</v>
      </c>
      <c r="H105" s="4" t="s">
        <v>57</v>
      </c>
      <c r="I105" s="4"/>
      <c r="J105" s="4"/>
      <c r="K105" s="4">
        <v>204</v>
      </c>
      <c r="L105" s="4">
        <v>13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58.32</v>
      </c>
      <c r="X105" s="4">
        <v>1</v>
      </c>
      <c r="Y105" s="4">
        <v>58.32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205</v>
      </c>
      <c r="F106" s="4">
        <f>ROUND(Source!S91,O106)</f>
        <v>7716.44</v>
      </c>
      <c r="G106" s="4" t="s">
        <v>58</v>
      </c>
      <c r="H106" s="4" t="s">
        <v>59</v>
      </c>
      <c r="I106" s="4"/>
      <c r="J106" s="4"/>
      <c r="K106" s="4">
        <v>205</v>
      </c>
      <c r="L106" s="4">
        <v>14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7716.44</v>
      </c>
      <c r="X106" s="4">
        <v>1</v>
      </c>
      <c r="Y106" s="4">
        <v>7716.44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232</v>
      </c>
      <c r="F107" s="4">
        <f>ROUND(Source!BC91,O107)</f>
        <v>0</v>
      </c>
      <c r="G107" s="4" t="s">
        <v>60</v>
      </c>
      <c r="H107" s="4" t="s">
        <v>61</v>
      </c>
      <c r="I107" s="4"/>
      <c r="J107" s="4"/>
      <c r="K107" s="4">
        <v>232</v>
      </c>
      <c r="L107" s="4">
        <v>15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214</v>
      </c>
      <c r="F108" s="4">
        <f>ROUND(Source!AS91,O108)</f>
        <v>22372.04</v>
      </c>
      <c r="G108" s="4" t="s">
        <v>62</v>
      </c>
      <c r="H108" s="4" t="s">
        <v>63</v>
      </c>
      <c r="I108" s="4"/>
      <c r="J108" s="4"/>
      <c r="K108" s="4">
        <v>214</v>
      </c>
      <c r="L108" s="4">
        <v>16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22372.04</v>
      </c>
      <c r="X108" s="4">
        <v>1</v>
      </c>
      <c r="Y108" s="4">
        <v>22372.04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215</v>
      </c>
      <c r="F109" s="4">
        <f>ROUND(Source!AT91,O109)</f>
        <v>0</v>
      </c>
      <c r="G109" s="4" t="s">
        <v>64</v>
      </c>
      <c r="H109" s="4" t="s">
        <v>65</v>
      </c>
      <c r="I109" s="4"/>
      <c r="J109" s="4"/>
      <c r="K109" s="4">
        <v>215</v>
      </c>
      <c r="L109" s="4">
        <v>17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217</v>
      </c>
      <c r="F110" s="4">
        <f>ROUND(Source!AU91,O110)</f>
        <v>0</v>
      </c>
      <c r="G110" s="4" t="s">
        <v>66</v>
      </c>
      <c r="H110" s="4" t="s">
        <v>67</v>
      </c>
      <c r="I110" s="4"/>
      <c r="J110" s="4"/>
      <c r="K110" s="4">
        <v>217</v>
      </c>
      <c r="L110" s="4">
        <v>18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230</v>
      </c>
      <c r="F111" s="4">
        <f>ROUND(Source!BA91,O111)</f>
        <v>0</v>
      </c>
      <c r="G111" s="4" t="s">
        <v>68</v>
      </c>
      <c r="H111" s="4" t="s">
        <v>69</v>
      </c>
      <c r="I111" s="4"/>
      <c r="J111" s="4"/>
      <c r="K111" s="4">
        <v>230</v>
      </c>
      <c r="L111" s="4">
        <v>19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206</v>
      </c>
      <c r="F112" s="4">
        <f>ROUND(Source!T91,O112)</f>
        <v>0</v>
      </c>
      <c r="G112" s="4" t="s">
        <v>70</v>
      </c>
      <c r="H112" s="4" t="s">
        <v>71</v>
      </c>
      <c r="I112" s="4"/>
      <c r="J112" s="4"/>
      <c r="K112" s="4">
        <v>206</v>
      </c>
      <c r="L112" s="4">
        <v>20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50" x14ac:dyDescent="0.2">
      <c r="A113" s="4">
        <v>50</v>
      </c>
      <c r="B113" s="4">
        <v>0</v>
      </c>
      <c r="C113" s="4">
        <v>0</v>
      </c>
      <c r="D113" s="4">
        <v>1</v>
      </c>
      <c r="E113" s="4">
        <v>207</v>
      </c>
      <c r="F113" s="4">
        <f>Source!U91</f>
        <v>19.609472400000001</v>
      </c>
      <c r="G113" s="4" t="s">
        <v>72</v>
      </c>
      <c r="H113" s="4" t="s">
        <v>73</v>
      </c>
      <c r="I113" s="4"/>
      <c r="J113" s="4"/>
      <c r="K113" s="4">
        <v>207</v>
      </c>
      <c r="L113" s="4">
        <v>21</v>
      </c>
      <c r="M113" s="4">
        <v>3</v>
      </c>
      <c r="N113" s="4" t="s">
        <v>3</v>
      </c>
      <c r="O113" s="4">
        <v>-1</v>
      </c>
      <c r="P113" s="4"/>
      <c r="Q113" s="4"/>
      <c r="R113" s="4"/>
      <c r="S113" s="4"/>
      <c r="T113" s="4"/>
      <c r="U113" s="4"/>
      <c r="V113" s="4"/>
      <c r="W113" s="4">
        <v>19.609472400000001</v>
      </c>
      <c r="X113" s="4">
        <v>1</v>
      </c>
      <c r="Y113" s="4">
        <v>19.609472400000001</v>
      </c>
      <c r="Z113" s="4"/>
      <c r="AA113" s="4"/>
      <c r="AB113" s="4"/>
    </row>
    <row r="114" spans="1:50" x14ac:dyDescent="0.2">
      <c r="A114" s="4">
        <v>50</v>
      </c>
      <c r="B114" s="4">
        <v>0</v>
      </c>
      <c r="C114" s="4">
        <v>0</v>
      </c>
      <c r="D114" s="4">
        <v>1</v>
      </c>
      <c r="E114" s="4">
        <v>208</v>
      </c>
      <c r="F114" s="4">
        <f>Source!V91</f>
        <v>0</v>
      </c>
      <c r="G114" s="4" t="s">
        <v>74</v>
      </c>
      <c r="H114" s="4" t="s">
        <v>75</v>
      </c>
      <c r="I114" s="4"/>
      <c r="J114" s="4"/>
      <c r="K114" s="4">
        <v>208</v>
      </c>
      <c r="L114" s="4">
        <v>22</v>
      </c>
      <c r="M114" s="4">
        <v>3</v>
      </c>
      <c r="N114" s="4" t="s">
        <v>3</v>
      </c>
      <c r="O114" s="4">
        <v>-1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50" x14ac:dyDescent="0.2">
      <c r="A115" s="4">
        <v>50</v>
      </c>
      <c r="B115" s="4">
        <v>0</v>
      </c>
      <c r="C115" s="4">
        <v>0</v>
      </c>
      <c r="D115" s="4">
        <v>1</v>
      </c>
      <c r="E115" s="4">
        <v>209</v>
      </c>
      <c r="F115" s="4">
        <f>ROUND(Source!W91,O115)</f>
        <v>0</v>
      </c>
      <c r="G115" s="4" t="s">
        <v>76</v>
      </c>
      <c r="H115" s="4" t="s">
        <v>77</v>
      </c>
      <c r="I115" s="4"/>
      <c r="J115" s="4"/>
      <c r="K115" s="4">
        <v>209</v>
      </c>
      <c r="L115" s="4">
        <v>23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50" x14ac:dyDescent="0.2">
      <c r="A116" s="4">
        <v>50</v>
      </c>
      <c r="B116" s="4">
        <v>0</v>
      </c>
      <c r="C116" s="4">
        <v>0</v>
      </c>
      <c r="D116" s="4">
        <v>1</v>
      </c>
      <c r="E116" s="4">
        <v>233</v>
      </c>
      <c r="F116" s="4">
        <f>ROUND(Source!BD91,O116)</f>
        <v>0</v>
      </c>
      <c r="G116" s="4" t="s">
        <v>78</v>
      </c>
      <c r="H116" s="4" t="s">
        <v>79</v>
      </c>
      <c r="I116" s="4"/>
      <c r="J116" s="4"/>
      <c r="K116" s="4">
        <v>233</v>
      </c>
      <c r="L116" s="4">
        <v>24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50" x14ac:dyDescent="0.2">
      <c r="A117" s="4">
        <v>50</v>
      </c>
      <c r="B117" s="4">
        <v>0</v>
      </c>
      <c r="C117" s="4">
        <v>0</v>
      </c>
      <c r="D117" s="4">
        <v>1</v>
      </c>
      <c r="E117" s="4">
        <v>210</v>
      </c>
      <c r="F117" s="4">
        <f>ROUND(Source!X91,O117)</f>
        <v>6713.3</v>
      </c>
      <c r="G117" s="4" t="s">
        <v>80</v>
      </c>
      <c r="H117" s="4" t="s">
        <v>81</v>
      </c>
      <c r="I117" s="4"/>
      <c r="J117" s="4"/>
      <c r="K117" s="4">
        <v>210</v>
      </c>
      <c r="L117" s="4">
        <v>25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6713.3</v>
      </c>
      <c r="X117" s="4">
        <v>1</v>
      </c>
      <c r="Y117" s="4">
        <v>6713.3</v>
      </c>
      <c r="Z117" s="4"/>
      <c r="AA117" s="4"/>
      <c r="AB117" s="4"/>
    </row>
    <row r="118" spans="1:50" x14ac:dyDescent="0.2">
      <c r="A118" s="4">
        <v>50</v>
      </c>
      <c r="B118" s="4">
        <v>0</v>
      </c>
      <c r="C118" s="4">
        <v>0</v>
      </c>
      <c r="D118" s="4">
        <v>1</v>
      </c>
      <c r="E118" s="4">
        <v>211</v>
      </c>
      <c r="F118" s="4">
        <f>ROUND(Source!Y91,O118)</f>
        <v>3163.74</v>
      </c>
      <c r="G118" s="4" t="s">
        <v>82</v>
      </c>
      <c r="H118" s="4" t="s">
        <v>83</v>
      </c>
      <c r="I118" s="4"/>
      <c r="J118" s="4"/>
      <c r="K118" s="4">
        <v>211</v>
      </c>
      <c r="L118" s="4">
        <v>26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3163.74</v>
      </c>
      <c r="X118" s="4">
        <v>1</v>
      </c>
      <c r="Y118" s="4">
        <v>3163.74</v>
      </c>
      <c r="Z118" s="4"/>
      <c r="AA118" s="4"/>
      <c r="AB118" s="4"/>
    </row>
    <row r="119" spans="1:50" x14ac:dyDescent="0.2">
      <c r="A119" s="4">
        <v>50</v>
      </c>
      <c r="B119" s="4">
        <v>0</v>
      </c>
      <c r="C119" s="4">
        <v>0</v>
      </c>
      <c r="D119" s="4">
        <v>1</v>
      </c>
      <c r="E119" s="4">
        <v>224</v>
      </c>
      <c r="F119" s="4">
        <f>ROUND(Source!AR91,O119)</f>
        <v>22372.04</v>
      </c>
      <c r="G119" s="4" t="s">
        <v>84</v>
      </c>
      <c r="H119" s="4" t="s">
        <v>85</v>
      </c>
      <c r="I119" s="4"/>
      <c r="J119" s="4"/>
      <c r="K119" s="4">
        <v>224</v>
      </c>
      <c r="L119" s="4">
        <v>27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22372.04</v>
      </c>
      <c r="X119" s="4">
        <v>1</v>
      </c>
      <c r="Y119" s="4">
        <v>22372.04</v>
      </c>
      <c r="Z119" s="4"/>
      <c r="AA119" s="4"/>
      <c r="AB119" s="4"/>
    </row>
    <row r="122" spans="1:50" x14ac:dyDescent="0.2">
      <c r="A122">
        <v>70</v>
      </c>
      <c r="B122">
        <v>1</v>
      </c>
      <c r="D122">
        <v>1</v>
      </c>
      <c r="E122" t="s">
        <v>86</v>
      </c>
      <c r="F122" t="s">
        <v>87</v>
      </c>
      <c r="G122">
        <v>0</v>
      </c>
      <c r="H122">
        <v>0</v>
      </c>
      <c r="I122" t="s">
        <v>3</v>
      </c>
      <c r="J122">
        <v>0</v>
      </c>
      <c r="K122">
        <v>0</v>
      </c>
      <c r="L122" t="s">
        <v>3</v>
      </c>
      <c r="M122" t="s">
        <v>3</v>
      </c>
      <c r="N122">
        <v>0</v>
      </c>
      <c r="P122" t="s">
        <v>3</v>
      </c>
    </row>
    <row r="124" spans="1:50" x14ac:dyDescent="0.2">
      <c r="A124">
        <v>-1</v>
      </c>
    </row>
    <row r="126" spans="1:50" x14ac:dyDescent="0.2">
      <c r="A126" s="3">
        <v>75</v>
      </c>
      <c r="B126" s="3" t="s">
        <v>88</v>
      </c>
      <c r="C126" s="3">
        <v>2024</v>
      </c>
      <c r="D126" s="3">
        <v>0</v>
      </c>
      <c r="E126" s="3">
        <v>7</v>
      </c>
      <c r="F126" s="3"/>
      <c r="G126" s="3">
        <v>0</v>
      </c>
      <c r="H126" s="3">
        <v>2</v>
      </c>
      <c r="I126" s="3">
        <v>1</v>
      </c>
      <c r="J126" s="3">
        <v>1</v>
      </c>
      <c r="K126" s="3">
        <v>95</v>
      </c>
      <c r="L126" s="3">
        <v>65</v>
      </c>
      <c r="M126" s="3">
        <v>0</v>
      </c>
      <c r="N126" s="3">
        <v>60236306</v>
      </c>
      <c r="O126" s="3">
        <v>1</v>
      </c>
    </row>
    <row r="127" spans="1:50" x14ac:dyDescent="0.2">
      <c r="A127" s="5">
        <v>1</v>
      </c>
      <c r="B127" s="5" t="s">
        <v>89</v>
      </c>
      <c r="C127" s="5" t="s">
        <v>90</v>
      </c>
      <c r="D127" s="5">
        <v>2024</v>
      </c>
      <c r="E127" s="5">
        <v>7</v>
      </c>
      <c r="F127" s="5">
        <v>1</v>
      </c>
      <c r="G127" s="5">
        <v>1</v>
      </c>
      <c r="H127" s="5">
        <v>0</v>
      </c>
      <c r="I127" s="5">
        <v>2</v>
      </c>
      <c r="J127" s="5">
        <v>1</v>
      </c>
      <c r="K127" s="5">
        <v>9.74</v>
      </c>
      <c r="L127" s="5">
        <v>7.11</v>
      </c>
      <c r="M127" s="5">
        <v>1</v>
      </c>
      <c r="N127" s="5">
        <v>1</v>
      </c>
      <c r="O127" s="5">
        <v>9.74</v>
      </c>
      <c r="P127" s="5">
        <v>7.11</v>
      </c>
      <c r="Q127" s="5">
        <v>1</v>
      </c>
      <c r="R127" s="5" t="s">
        <v>3</v>
      </c>
      <c r="S127" s="5" t="s">
        <v>3</v>
      </c>
      <c r="T127" s="5" t="s">
        <v>3</v>
      </c>
      <c r="U127" s="5" t="s">
        <v>3</v>
      </c>
      <c r="V127" s="5" t="s">
        <v>3</v>
      </c>
      <c r="W127" s="5" t="s">
        <v>3</v>
      </c>
      <c r="X127" s="5" t="s">
        <v>3</v>
      </c>
      <c r="Y127" s="5" t="s">
        <v>3</v>
      </c>
      <c r="Z127" s="5" t="s">
        <v>3</v>
      </c>
      <c r="AA127" s="5" t="s">
        <v>91</v>
      </c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>
        <v>60236307</v>
      </c>
      <c r="AO127" s="5"/>
      <c r="AP127" s="5"/>
      <c r="AQ127" s="5"/>
      <c r="AR127" s="5"/>
      <c r="AS127" s="5"/>
      <c r="AT127" s="5"/>
      <c r="AU127" s="5"/>
      <c r="AV127" s="5"/>
      <c r="AW127" s="5"/>
      <c r="AX127" s="5"/>
    </row>
    <row r="131" spans="1:5" x14ac:dyDescent="0.2">
      <c r="A131">
        <v>65</v>
      </c>
      <c r="C131">
        <v>1</v>
      </c>
      <c r="D131">
        <v>0</v>
      </c>
      <c r="E13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92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61363</v>
      </c>
      <c r="M1">
        <v>10</v>
      </c>
      <c r="N1">
        <v>11</v>
      </c>
      <c r="O1">
        <v>9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93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3</v>
      </c>
      <c r="N12" s="1"/>
      <c r="O12" s="1">
        <v>0</v>
      </c>
      <c r="P12" s="1">
        <v>0</v>
      </c>
      <c r="Q12" s="1">
        <v>2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1</v>
      </c>
      <c r="BX12" s="1">
        <v>0</v>
      </c>
      <c r="BY12" s="1" t="s">
        <v>3</v>
      </c>
      <c r="BZ12" s="1" t="s">
        <v>10</v>
      </c>
      <c r="CA12" s="1" t="s">
        <v>3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73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60236306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4</v>
      </c>
      <c r="D16" s="6" t="s">
        <v>5</v>
      </c>
      <c r="E16" s="7">
        <f>ROUND((Source!F78)/1000,2)</f>
        <v>22.37</v>
      </c>
      <c r="F16" s="7">
        <f>ROUND((Source!F79)/1000,2)</f>
        <v>0</v>
      </c>
      <c r="G16" s="7">
        <f>ROUND((Source!F70)/1000,2)</f>
        <v>0</v>
      </c>
      <c r="H16" s="7">
        <f>ROUND((Source!F80)/1000+(Source!F81)/1000,2)</f>
        <v>0</v>
      </c>
      <c r="I16" s="7">
        <f>E16+F16+G16+H16</f>
        <v>22.37</v>
      </c>
      <c r="J16" s="7">
        <f>ROUND((Source!F76+Source!F75)/1000,2)</f>
        <v>7.77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12401.69</v>
      </c>
      <c r="AU16" s="7">
        <v>2574.96</v>
      </c>
      <c r="AV16" s="7">
        <v>0</v>
      </c>
      <c r="AW16" s="7">
        <v>0</v>
      </c>
      <c r="AX16" s="7">
        <v>0</v>
      </c>
      <c r="AY16" s="7">
        <v>2110.29</v>
      </c>
      <c r="AZ16" s="7">
        <v>58.32</v>
      </c>
      <c r="BA16" s="7">
        <v>7716.44</v>
      </c>
      <c r="BB16" s="7">
        <v>22372.04</v>
      </c>
      <c r="BC16" s="7">
        <v>0</v>
      </c>
      <c r="BD16" s="7">
        <v>0</v>
      </c>
      <c r="BE16" s="7">
        <v>0</v>
      </c>
      <c r="BF16" s="7">
        <v>19.609472400000001</v>
      </c>
      <c r="BG16" s="7">
        <v>0</v>
      </c>
      <c r="BH16" s="7">
        <v>0</v>
      </c>
      <c r="BI16" s="7">
        <v>6713.3</v>
      </c>
      <c r="BJ16" s="7">
        <v>3163.74</v>
      </c>
      <c r="BK16" s="7">
        <v>22372.04</v>
      </c>
    </row>
    <row r="18" spans="1:19" x14ac:dyDescent="0.2">
      <c r="A18">
        <v>51</v>
      </c>
      <c r="E18" s="8">
        <f>SUMIF(A16:A17,3,E16:E17)</f>
        <v>22.37</v>
      </c>
      <c r="F18" s="8">
        <f>SUMIF(A16:A17,3,F16:F17)</f>
        <v>0</v>
      </c>
      <c r="G18" s="8">
        <f>SUMIF(A16:A17,3,G16:G17)</f>
        <v>0</v>
      </c>
      <c r="H18" s="8">
        <f>SUMIF(A16:A17,3,H16:H17)</f>
        <v>0</v>
      </c>
      <c r="I18" s="8">
        <f>SUMIF(A16:A17,3,I16:I17)</f>
        <v>22.37</v>
      </c>
      <c r="J18" s="8">
        <f>SUMIF(A16:A17,3,J16:J17)</f>
        <v>7.77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12401.69</v>
      </c>
      <c r="G20" s="4" t="s">
        <v>32</v>
      </c>
      <c r="H20" s="4" t="s">
        <v>33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2574.96</v>
      </c>
      <c r="G21" s="4" t="s">
        <v>34</v>
      </c>
      <c r="H21" s="4" t="s">
        <v>35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36</v>
      </c>
      <c r="H22" s="4" t="s">
        <v>37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2574.96</v>
      </c>
      <c r="G23" s="4" t="s">
        <v>38</v>
      </c>
      <c r="H23" s="4" t="s">
        <v>39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2574.96</v>
      </c>
      <c r="G24" s="4" t="s">
        <v>40</v>
      </c>
      <c r="H24" s="4" t="s">
        <v>41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42</v>
      </c>
      <c r="H25" s="4" t="s">
        <v>43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2574.96</v>
      </c>
      <c r="G26" s="4" t="s">
        <v>44</v>
      </c>
      <c r="H26" s="4" t="s">
        <v>45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46</v>
      </c>
      <c r="H27" s="4" t="s">
        <v>47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48</v>
      </c>
      <c r="H28" s="4" t="s">
        <v>49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50</v>
      </c>
      <c r="H29" s="4" t="s">
        <v>51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2110.29</v>
      </c>
      <c r="G30" s="4" t="s">
        <v>52</v>
      </c>
      <c r="H30" s="4" t="s">
        <v>53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54</v>
      </c>
      <c r="H31" s="4" t="s">
        <v>55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58.32</v>
      </c>
      <c r="G32" s="4" t="s">
        <v>56</v>
      </c>
      <c r="H32" s="4" t="s">
        <v>57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7716.44</v>
      </c>
      <c r="G33" s="4" t="s">
        <v>58</v>
      </c>
      <c r="H33" s="4" t="s">
        <v>59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60</v>
      </c>
      <c r="H34" s="4" t="s">
        <v>61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22372.04</v>
      </c>
      <c r="G35" s="4" t="s">
        <v>62</v>
      </c>
      <c r="H35" s="4" t="s">
        <v>63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64</v>
      </c>
      <c r="H36" s="4" t="s">
        <v>65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66</v>
      </c>
      <c r="H37" s="4" t="s">
        <v>67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68</v>
      </c>
      <c r="H38" s="4" t="s">
        <v>69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70</v>
      </c>
      <c r="H39" s="4" t="s">
        <v>71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19.609472400000001</v>
      </c>
      <c r="G40" s="4" t="s">
        <v>72</v>
      </c>
      <c r="H40" s="4" t="s">
        <v>73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74</v>
      </c>
      <c r="H41" s="4" t="s">
        <v>75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76</v>
      </c>
      <c r="H42" s="4" t="s">
        <v>77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78</v>
      </c>
      <c r="H43" s="4" t="s">
        <v>79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6713.3</v>
      </c>
      <c r="G44" s="4" t="s">
        <v>80</v>
      </c>
      <c r="H44" s="4" t="s">
        <v>81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3163.74</v>
      </c>
      <c r="G45" s="4" t="s">
        <v>82</v>
      </c>
      <c r="H45" s="4" t="s">
        <v>83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22372.04</v>
      </c>
      <c r="G46" s="4" t="s">
        <v>84</v>
      </c>
      <c r="H46" s="4" t="s">
        <v>85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88</v>
      </c>
      <c r="C51" s="3">
        <v>2024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60236306</v>
      </c>
      <c r="O51" s="3">
        <v>1</v>
      </c>
    </row>
    <row r="52" spans="1:50" x14ac:dyDescent="0.2">
      <c r="A52" s="5">
        <v>1</v>
      </c>
      <c r="B52" s="5" t="s">
        <v>89</v>
      </c>
      <c r="C52" s="5" t="s">
        <v>90</v>
      </c>
      <c r="D52" s="5">
        <v>2024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9.74</v>
      </c>
      <c r="L52" s="5">
        <v>7.11</v>
      </c>
      <c r="M52" s="5">
        <v>1</v>
      </c>
      <c r="N52" s="5">
        <v>1</v>
      </c>
      <c r="O52" s="5">
        <v>9.74</v>
      </c>
      <c r="P52" s="5">
        <v>7.11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91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60236307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08-01-01</vt:lpstr>
      <vt:lpstr>Source</vt:lpstr>
      <vt:lpstr>SourceObSm</vt:lpstr>
      <vt:lpstr>SmtRes</vt:lpstr>
      <vt:lpstr>EtalonRes</vt:lpstr>
      <vt:lpstr>SrcKA</vt:lpstr>
      <vt:lpstr>'08-01-01'!Заголовки_для_печати</vt:lpstr>
      <vt:lpstr>'08-01-01'!Область_печати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2024-10-15T06:45:13Z</dcterms:created>
  <dcterms:modified xsi:type="dcterms:W3CDTF">2024-10-15T06:48:01Z</dcterms:modified>
</cp:coreProperties>
</file>